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ЭО\2017 год\1-Ольга 2017\к Протоколу №3 от 20.03.2017г\К доп.соглашению\"/>
    </mc:Choice>
  </mc:AlternateContent>
  <bookViews>
    <workbookView xWindow="0" yWindow="0" windowWidth="23040" windowHeight="9192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J18" i="1" l="1"/>
  <c r="J37" i="1"/>
  <c r="J38" i="1"/>
  <c r="J39" i="1"/>
  <c r="J40" i="1"/>
  <c r="J15" i="1" l="1"/>
  <c r="J16" i="1"/>
  <c r="I101" i="1" l="1"/>
  <c r="J100" i="1"/>
  <c r="J99" i="1"/>
  <c r="I97" i="1"/>
  <c r="J96" i="1"/>
  <c r="J95" i="1"/>
  <c r="J94" i="1"/>
  <c r="J93" i="1"/>
  <c r="I88" i="1"/>
  <c r="J87" i="1"/>
  <c r="J86" i="1"/>
  <c r="J85" i="1"/>
  <c r="J84" i="1"/>
  <c r="I79" i="1"/>
  <c r="A79" i="1"/>
  <c r="J78" i="1"/>
  <c r="J77" i="1"/>
  <c r="J76" i="1"/>
  <c r="E76" i="1"/>
  <c r="J75" i="1"/>
  <c r="J74" i="1"/>
  <c r="I72" i="1"/>
  <c r="J71" i="1"/>
  <c r="J70" i="1"/>
  <c r="J69" i="1"/>
  <c r="J68" i="1"/>
  <c r="I66" i="1"/>
  <c r="J65" i="1"/>
  <c r="J64" i="1"/>
  <c r="J63" i="1"/>
  <c r="J62" i="1"/>
  <c r="J61" i="1"/>
  <c r="J60" i="1"/>
  <c r="J59" i="1"/>
  <c r="J58" i="1"/>
  <c r="J57" i="1"/>
  <c r="J56" i="1"/>
  <c r="J55" i="1"/>
  <c r="J54" i="1"/>
  <c r="I49" i="1"/>
  <c r="J48" i="1"/>
  <c r="J47" i="1"/>
  <c r="I45" i="1"/>
  <c r="J44" i="1"/>
  <c r="J43" i="1"/>
  <c r="I41" i="1"/>
  <c r="I32" i="1"/>
  <c r="J31" i="1"/>
  <c r="J30" i="1"/>
  <c r="J29" i="1"/>
  <c r="J28" i="1"/>
  <c r="J27" i="1"/>
  <c r="J26" i="1"/>
  <c r="I24" i="1"/>
  <c r="J23" i="1"/>
  <c r="J22" i="1"/>
  <c r="I20" i="1"/>
  <c r="J19" i="1"/>
  <c r="J17" i="1"/>
  <c r="J14" i="1"/>
  <c r="J13" i="1"/>
  <c r="J24" i="1" l="1"/>
  <c r="I50" i="1"/>
  <c r="J49" i="1"/>
  <c r="J72" i="1"/>
  <c r="J79" i="1"/>
  <c r="J88" i="1"/>
  <c r="J101" i="1"/>
  <c r="I80" i="1"/>
  <c r="J20" i="1"/>
  <c r="I33" i="1"/>
  <c r="J32" i="1"/>
  <c r="J41" i="1"/>
  <c r="J45" i="1"/>
  <c r="J66" i="1"/>
  <c r="J97" i="1"/>
  <c r="J102" i="1" s="1"/>
  <c r="I102" i="1"/>
  <c r="J80" i="1" l="1"/>
  <c r="J50" i="1"/>
  <c r="J33" i="1"/>
  <c r="I103" i="1"/>
  <c r="J103" i="1" l="1"/>
</calcChain>
</file>

<file path=xl/sharedStrings.xml><?xml version="1.0" encoding="utf-8"?>
<sst xmlns="http://schemas.openxmlformats.org/spreadsheetml/2006/main" count="262" uniqueCount="173">
  <si>
    <t xml:space="preserve">Свод  государственного задания по ВМП в КБР на 2017 г.  </t>
  </si>
  <si>
    <t xml:space="preserve"> ГБУЗ "РКБ"</t>
  </si>
  <si>
    <t>№ п/п</t>
  </si>
  <si>
    <t>Номер группы ВМП (HGR)</t>
  </si>
  <si>
    <t>Код вида ВМП по классификатору V018</t>
  </si>
  <si>
    <t>Коды диагнозов по МКБ-10</t>
  </si>
  <si>
    <t>Наименование ВМП</t>
  </si>
  <si>
    <t>Метод лечения</t>
  </si>
  <si>
    <t>Код метода ВМП по классификатору V019</t>
  </si>
  <si>
    <t>Тариф на з/сл (руб.)</t>
  </si>
  <si>
    <t>Утверждено (з/сл)</t>
  </si>
  <si>
    <t>Утверждено (руб.)</t>
  </si>
  <si>
    <t>НЕЙРОХИРУРГИЯ</t>
  </si>
  <si>
    <t>C71.0, C71.1, C71.2, C71.3, C71.4, C79.3, D33.0, D43.0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</si>
  <si>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</si>
  <si>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удаление опухоли с применением интраоперационной навигацией</t>
  </si>
  <si>
    <t>C41.2, C41.4, C70.1, C72.0, C72.1, C72.8, C79.4, C79.5, C90.0, C90.2, D48.0, D16.6, D16.8, D18.0, D32.1, D33.4, D33.7, D36.1, D43.4, Q06.8, M85.5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</si>
  <si>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</si>
  <si>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микрохирургическое удаление опухоли</t>
  </si>
  <si>
    <t>Q28.2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</si>
  <si>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</si>
  <si>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удаление артериовенозных мальформаций</t>
  </si>
  <si>
    <t>I65.0 - I65.3, I65.8, I66, I67.8</t>
  </si>
  <si>
    <t>Реконструктивные вмешательства на экстракраниальных отделах церебральных артерий</t>
  </si>
  <si>
    <t>реконструктивные вмешательства на экстракраниальных отделах церебральных артерий</t>
  </si>
  <si>
    <t>M84.8, М85.0, М85.5, Q01, Q67.2, Q67.3, Q75.0, Q75.2, Q75.8, Q87.0, S02.1, S02.2, S02.7 - S02.9, Т90.2, T88.8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</si>
  <si>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</si>
  <si>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G91, G93.0, Q03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</si>
  <si>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</si>
  <si>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ликворошунтирующие операции, в том числе с индивидуальным подбором ликворошунтирующих систем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</si>
  <si>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</si>
  <si>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Итого по нейрохирургии:</t>
  </si>
  <si>
    <t>СЕРДЕЧНО - 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</si>
  <si>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</si>
  <si>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баллонная вазодилатация с установкой стента в сосуд (сосуды)</t>
  </si>
  <si>
    <t>I20.0, I21.4, I21.9,      I22</t>
  </si>
  <si>
    <t>Итого по сердечно-сосудистой хирургии:</t>
  </si>
  <si>
    <t>ТРАВМАТОЛОГИЯ И ОРТОПЕДИЯ</t>
  </si>
  <si>
    <t>B67, D16, D18, M88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</si>
  <si>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</si>
  <si>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</si>
  <si>
    <t>М00, М01, М03.0, М12.5, М17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</si>
  <si>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</si>
  <si>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артродез крупных суставов конечностей с различными видами фиксации и остеосинтеза</t>
  </si>
  <si>
    <t>M24.6, Z98.1, G80.1, G80.2, M21.0, M21.2, M21.4, M21.5, M21.9, Q68.1, Q72.5, Q72.6, Q72.8, Q72.9, Q74.2, Q74.3, Q74.8, Q77.7, Q87.3, G11.4, G12.1, G80.9, S44, S45, S46, S50, M19.1, M20.1, M20.5, Q05.9, Q66.0, Q66.5, Q66.8, Q68.2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</si>
  <si>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</si>
  <si>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артролиз и артродез суставов кисти с различными видами чрескостного, накостного и интрамедуллярного остеосинтеза</t>
  </si>
  <si>
    <t>S70.7, S70.9, S71, S72, S77, S79, S42, S43, S47, S49, S50, М99.9, M21.6, M95.1, М21.8, M21.9, Q66, Q78, M86, G11.4, G12.1, G80.9, G80.1, G80.2</t>
  </si>
  <si>
    <t>Реконструктивно-пластические операции на костях таза, верхних  и нижних конечностей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</si>
  <si>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чрескостный остеосинтез с использованием метода цифрового анализа</t>
  </si>
  <si>
    <t>T84, S12.0, S12.1, S13, S19, S22.0, S22.1, S23, S32.0, S32.1, S33, T08, T09, T85, T91, M80, M81, М82, M86, M85, M87, M96, M99, Q67, Q76.0, Q76.1, Q76.4, Q77, Q76.3</t>
  </si>
  <si>
    <t>декомпрессивно-стабилизирующее вмешательство с фиксацией позвоночника дорсальными или вентральными имплантатам</t>
  </si>
  <si>
    <t>S72.1, М84.1</t>
  </si>
  <si>
    <t>Эндопротезирование суставов конечностей</t>
  </si>
  <si>
    <t>имплантация эндопротеза сустава</t>
  </si>
  <si>
    <t>Итого по травмотологии и ортопедии:</t>
  </si>
  <si>
    <t>ИТОГО ПО ГБУЗ "РКБ":</t>
  </si>
  <si>
    <t xml:space="preserve"> ГБУЗ "ГКБ №2"</t>
  </si>
  <si>
    <t>Тариф на з/сл. (руб.)</t>
  </si>
  <si>
    <t>Утверждено (з/сл.)</t>
  </si>
  <si>
    <t>АБДОМИНАЛЬНАЯ ХИРУРГИЯ</t>
  </si>
  <si>
    <t>D18.0, D13.4, D13.5,  B67.0, K76.6,  K76.8, Q26.5, I85.0</t>
  </si>
  <si>
    <t>резекция печени атипичная</t>
  </si>
  <si>
    <t>K60.4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</si>
  <si>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</si>
  <si>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>N82.3</t>
  </si>
  <si>
    <t>иссечение свища с пластикой внутреннего свищевого отверстия сегментом прямой или ободочной кишки</t>
  </si>
  <si>
    <t>Итого по абдоминальной хирургии</t>
  </si>
  <si>
    <t>АКУШЕРСТВО И ГИНЕКОЛОГИЯ</t>
  </si>
  <si>
    <t>N81, N88.4, N88.1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</si>
  <si>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соединительно-тканными заболеваниями,  включая реконструктивно - пластические операции: сакровагинопексию с лапароскопической ассистенцией, оперативные вмешательства с использованием сетчатых протезов</t>
  </si>
  <si>
    <t>N99.3</t>
  </si>
  <si>
    <t>Итого по акушерству и гинекологии</t>
  </si>
  <si>
    <t>УРОЛОГИЯ</t>
  </si>
  <si>
    <t>N28.1, Q61.0, N13.0, N13.1, N13.2, N28, I86.1</t>
  </si>
  <si>
    <t>Оперативные вмешательства на органах мочеполовой системы с использованием лапароскопической техники</t>
  </si>
  <si>
    <t>Итого по урологии</t>
  </si>
  <si>
    <t>ИТОГО ПО ГБУЗ "ГКБ №2"</t>
  </si>
  <si>
    <t>ГБУЗ "ММБ"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</si>
  <si>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</si>
  <si>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резекция поджелудочной железы субтотальная</t>
  </si>
  <si>
    <t>наложение гепатикоеюноанастомоза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</si>
  <si>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</si>
  <si>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резекция печени с использованием лапароскопической техники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</si>
  <si>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</si>
  <si>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резекция ободочной кишки, в том числе с ликвидацией свища</t>
  </si>
  <si>
    <t>резекция ободочной кишки с аппендэктомией, разворотом кишки на 180 градусов, формированием асцендо-ректального анастомоза</t>
  </si>
  <si>
    <t>Z93.2, Z93.3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</si>
  <si>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</si>
  <si>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Резекция пораженного участка тонкой и (или) толстой кишки, в том числе с формированием анастомоза, илеостомия (колостомия)</t>
  </si>
  <si>
    <t xml:space="preserve">односторонняя адреналэктомия открытым доступом (лапаротомия, люмботомия, торакофренолапаротомия),
удаление неорганной забрюшинной опухоли
</t>
  </si>
  <si>
    <t xml:space="preserve">N81
N88.1
N88.4
</t>
  </si>
  <si>
    <t>N39.4</t>
  </si>
  <si>
    <t>слинговые операции (TVT-0, TVT, TOT) с использованием имплантатов</t>
  </si>
  <si>
    <t>D26, D27, D28, D25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</si>
  <si>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</si>
  <si>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</si>
  <si>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</si>
  <si>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декомпрессивно-стабилизирующее вмешательство с фиксацией позвоночника дорсальными или вентральными имплантатами</t>
  </si>
  <si>
    <t>имплантация эндопротеза</t>
  </si>
  <si>
    <t>ИТОГО ПО ГБУЗ "ММБ":</t>
  </si>
  <si>
    <t xml:space="preserve"> ГБУЗ "КЦ"</t>
  </si>
  <si>
    <t>I20.0, I21.0, I21.1, I21.2, I21.3, I21.9, I22</t>
  </si>
  <si>
    <t>I20.0, I21.4, I21.9, I22</t>
  </si>
  <si>
    <t>I44.1, I44.2, I45.2, I45.3, I45.6, I46.0, I47.0, I47.1, I47.2, I47.9, I48, I49.0, I49.5, Q22.5, Q24.6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</si>
  <si>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</si>
  <si>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имплантация частотно-адаптированного однокамерного кардиостимулятора</t>
  </si>
  <si>
    <t xml:space="preserve">Эндоваскулярная, хирургическая коррекция нарушений ритма сердца без имплантации кардиовертера-дефибриллятора </t>
  </si>
  <si>
    <t>имплантация частотно-адаптированного двухкамерного кардиостимулятора</t>
  </si>
  <si>
    <t>ИТОГО ПО ГБУЗ "КЦ"</t>
  </si>
  <si>
    <t>ГБУЗ "ПЦ"</t>
  </si>
  <si>
    <t>О36.0, О36.1</t>
  </si>
  <si>
    <t xml:space="preserve">Комплексное лечение при привычном невынашивании беременности, вызванном тромбофилическими 
мутациями, антифосфолипидным синдромом, резус-сенсибилизацией, с применением химиотерапевтических, генно-инженерных, биологических, онтогенетических, молекулярно-генетических и иммуногенетических методов коррекции
</t>
  </si>
  <si>
    <t>терапия с использованием генно-инженерных лекарственных препаратов, с последующим введением иммуноглобулинов под контролем молекулярных диагностических методик, иммуноферментных, гемостазиологических методов исследования</t>
  </si>
  <si>
    <t xml:space="preserve"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соединительно-тканными заболеваниями, включая реконструктивно- пластические операции (сакровагинопексию с лапароскопической ассистенцией, оперативные вмешательства с использованием сетчатых протезов)
</t>
  </si>
  <si>
    <t>НЕОНАТОЛОГИЯ</t>
  </si>
  <si>
    <t>Р22, Р23, Р36, Р10.0, Р10.1, Р10.2, Р10.3, Р10.4, Р10.8, Р11.1, Р11.5, Р52.1, Р52.2, Р52.4, Р52.6, Р90.0, Р91.0, Р91.2, Р91.4, Р91.5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</si>
  <si>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</si>
  <si>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</si>
  <si>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Р05.0, Р05.1, Р07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</si>
  <si>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</si>
  <si>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</si>
  <si>
    <t>Итого по неонатологии:</t>
  </si>
  <si>
    <t>ИТОГО ПО ГБУЗ "ПЦ"</t>
  </si>
  <si>
    <t>ИТОГО ПО КБР</t>
  </si>
  <si>
    <t>08.00.10.001</t>
  </si>
  <si>
    <t>08.00.10.005</t>
  </si>
  <si>
    <t>08.00.10.006</t>
  </si>
  <si>
    <t>08.00.10.007</t>
  </si>
  <si>
    <t>08.00.10.008</t>
  </si>
  <si>
    <t>08.00.12.010</t>
  </si>
  <si>
    <t>08.00.13.010</t>
  </si>
  <si>
    <t>14.00.27.003</t>
  </si>
  <si>
    <t>14.00.28.001</t>
  </si>
  <si>
    <t xml:space="preserve">16.00.34.001
</t>
  </si>
  <si>
    <t>16.00.34.002</t>
  </si>
  <si>
    <t xml:space="preserve">16.00.34.003
</t>
  </si>
  <si>
    <t>16.00.35.001</t>
  </si>
  <si>
    <t xml:space="preserve">16.00.36.005
</t>
  </si>
  <si>
    <t>01.00.1.002</t>
  </si>
  <si>
    <t>реконструктивно-пластическая операция по восстановлению непрерывности кишечника - закрытие стомы с формированием анастомоза</t>
  </si>
  <si>
    <t>01.00.1.003</t>
  </si>
  <si>
    <t>операции эндоскопическим, влагалищным и абдоминальным доступом и их сочетание в различной комбинации: пластика шейки матки</t>
  </si>
  <si>
    <t>02.00.3.004</t>
  </si>
  <si>
    <t>операции эндоскопическим, влагалищным и абдоминальным доступом и их сочетание в различной комбинации: промонтофиксация культи влагалища, слинговая операция (TVT-0, TVT, TOT) с использованием имплантатов</t>
  </si>
  <si>
    <t>18.00.38.002</t>
  </si>
  <si>
    <t>лапаро- и ретроперитонеоскопическая нефрэктомия</t>
  </si>
  <si>
    <t>лапаро- и ретроперитонеоскопическое иссечение кисты почки</t>
  </si>
  <si>
    <t>K86.0, K86.1, K86.2, K86.3, K86.4, K86.5, K86.6, K86.7, K86.8</t>
  </si>
  <si>
    <t>01.00.1.001</t>
  </si>
  <si>
    <t xml:space="preserve">панкреатодуоденальная резекция с резекцией желудка
</t>
  </si>
  <si>
    <t>D18.0, D13.4, D13.5, B67.0, K76.6, K76.8, Q26.5, I85.0</t>
  </si>
  <si>
    <t>D12.6, K60.4, K62.3, K62.8, K57.2, K59.3, N82.2, N82.3, N82.4, Q43.1, Q43.2, Q43.3, Q52.2, K59.0, K59.3, Z93.2, Z93.3, K55.2, K51, K50.0, K50.1, K50.8</t>
  </si>
  <si>
    <t>01.00.2.004</t>
  </si>
  <si>
    <t>E27.5, D35.0, D48.3, E26.0, E24</t>
  </si>
  <si>
    <t xml:space="preserve">операции эндоскопическим, влагалищным и абдоминальным доступом и их сочетание в различной комбинации: слинговая операция
(TVT-0, TVT, TOT) с использованием имплантатов
</t>
  </si>
  <si>
    <t>02.00.4.006</t>
  </si>
  <si>
    <t>S70.7, S70.9, S71, S72, S77, S79, S42, S43, S47, S49, S50, M99.9, M21.6, M95.1, M21.8, M21.9, Q66, Q78, M86, G11.4, G12.1, G80.9, G80.1, G80.2</t>
  </si>
  <si>
    <t>16.00.34.004</t>
  </si>
  <si>
    <t>16.00.34.001</t>
  </si>
  <si>
    <t>T84, S12.0, S12.1, S13, S19, S22.0, S22.1, S23, S32.0, S32.1, S33, T08, T09, T85, T91, M80, M81, M82, M86, M85, M87, M96, M99, Q67, Q76.0, Q76.1, Q76.4, Q77, Q76.3</t>
  </si>
  <si>
    <t>16.00.36.005</t>
  </si>
  <si>
    <t>М16.1</t>
  </si>
  <si>
    <t>14.00.29.002</t>
  </si>
  <si>
    <t>02.00.3.001</t>
  </si>
  <si>
    <t>операции эндоскопическим, влагалищным и абдоминальным доступом и их сочетание в различной комбинации: укрепление связочного аппарата матки лапароскопическим доступом</t>
  </si>
  <si>
    <t>27.00.14.001</t>
  </si>
  <si>
    <t>27.00.15.002</t>
  </si>
  <si>
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</si>
  <si>
    <t>14.00.31.002</t>
  </si>
  <si>
    <t>Хирургическое лечение новообразований надпочечников и забрюшинного пространства</t>
  </si>
  <si>
    <t>Приложение 1</t>
  </si>
  <si>
    <t>к Дополнительному соглашению от 20.03.2017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</si>
</sst>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3" fontId="9" fillId="0" borderId="1" xfId="0" applyNumberFormat="1" applyFont="1" applyBorder="1" applyAlignment="1">
      <alignment horizontal="center" vertical="top" wrapText="1"/>
    </xf>
    <xf numFmtId="0" fontId="1" fillId="0" borderId="0" xfId="0" applyFont="1"/>
    <xf numFmtId="0" fontId="4" fillId="0" borderId="1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  <xf numFmtId="3" fontId="4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/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3" fontId="9" fillId="0" borderId="0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vertical="top" wrapText="1"/>
    </xf>
    <xf numFmtId="3" fontId="0" fillId="0" borderId="0" xfId="0" applyNumberFormat="1"/>
    <xf numFmtId="0" fontId="0" fillId="0" borderId="0" xfId="0" applyBorder="1"/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1" fillId="0" borderId="0" xfId="0" applyFont="1"/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9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50"/>
  <sheetViews>
    <sheetView tabSelected="1" workbookViewId="0">
      <selection activeCell="K5" sqref="K5"/>
    </sheetView>
  </sheetViews>
  <sheetFormatPr defaultRowHeight="14.4" x14ac:dyDescent="0.3"/>
  <cols>
    <col min="1" max="1" width="3.5546875" customWidth="1"/>
    <col min="2" max="2" width="8.44140625" customWidth="1"/>
    <col min="3" max="3" width="16.88671875" customWidth="1"/>
    <col min="4" max="4" width="15.88671875" customWidth="1"/>
    <col min="5" max="5" width="55" customWidth="1"/>
    <col min="6" max="6" width="28.109375" customWidth="1"/>
    <col min="7" max="7" width="15.109375" style="37" customWidth="1"/>
    <col min="8" max="8" width="13.6640625" customWidth="1"/>
    <col min="9" max="9" width="12.5546875" style="3" customWidth="1"/>
    <col min="10" max="10" width="13.109375" customWidth="1"/>
  </cols>
  <sheetData>
    <row r="2" spans="1:10" ht="15.6" customHeight="1" x14ac:dyDescent="0.3">
      <c r="F2" s="54"/>
      <c r="G2" s="54"/>
      <c r="H2" s="55" t="s">
        <v>171</v>
      </c>
      <c r="I2" s="56"/>
      <c r="J2" s="56"/>
    </row>
    <row r="3" spans="1:10" ht="15.6" customHeight="1" x14ac:dyDescent="0.3">
      <c r="F3" s="56" t="s">
        <v>172</v>
      </c>
      <c r="G3" s="56"/>
      <c r="H3" s="56"/>
      <c r="I3" s="56"/>
      <c r="J3" s="56"/>
    </row>
    <row r="4" spans="1:10" ht="15.6" x14ac:dyDescent="0.3">
      <c r="I4" s="1"/>
      <c r="J4" s="1"/>
    </row>
    <row r="5" spans="1:10" x14ac:dyDescent="0.3">
      <c r="A5" s="86" t="s">
        <v>0</v>
      </c>
      <c r="B5" s="87"/>
      <c r="C5" s="87"/>
      <c r="D5" s="87"/>
      <c r="E5" s="87"/>
      <c r="F5" s="87"/>
      <c r="G5" s="87"/>
      <c r="H5" s="87"/>
      <c r="I5" s="87"/>
      <c r="J5" s="87"/>
    </row>
    <row r="6" spans="1:10" x14ac:dyDescent="0.3">
      <c r="A6" s="2"/>
      <c r="B6" s="2"/>
      <c r="C6" s="2"/>
      <c r="D6" s="2"/>
      <c r="E6" s="2"/>
      <c r="F6" s="2"/>
      <c r="G6" s="38"/>
      <c r="H6" s="2"/>
      <c r="J6" s="2"/>
    </row>
    <row r="7" spans="1:10" ht="17.399999999999999" x14ac:dyDescent="0.3">
      <c r="A7" s="88" t="s">
        <v>1</v>
      </c>
      <c r="B7" s="88"/>
      <c r="C7" s="88"/>
      <c r="D7" s="88"/>
      <c r="E7" s="88"/>
      <c r="F7" s="88"/>
      <c r="G7" s="88"/>
      <c r="H7" s="88"/>
      <c r="I7" s="88"/>
      <c r="J7" s="88"/>
    </row>
    <row r="8" spans="1:10" x14ac:dyDescent="0.3">
      <c r="A8" s="89" t="s">
        <v>2</v>
      </c>
      <c r="B8" s="89" t="s">
        <v>3</v>
      </c>
      <c r="C8" s="89" t="s">
        <v>4</v>
      </c>
      <c r="D8" s="89" t="s">
        <v>5</v>
      </c>
      <c r="E8" s="89" t="s">
        <v>6</v>
      </c>
      <c r="F8" s="74" t="s">
        <v>7</v>
      </c>
      <c r="G8" s="89" t="s">
        <v>8</v>
      </c>
      <c r="H8" s="89" t="s">
        <v>9</v>
      </c>
      <c r="I8" s="74" t="s">
        <v>10</v>
      </c>
      <c r="J8" s="74" t="s">
        <v>11</v>
      </c>
    </row>
    <row r="9" spans="1:10" x14ac:dyDescent="0.3">
      <c r="A9" s="89"/>
      <c r="B9" s="89"/>
      <c r="C9" s="76"/>
      <c r="D9" s="76"/>
      <c r="E9" s="89"/>
      <c r="F9" s="74"/>
      <c r="G9" s="89"/>
      <c r="H9" s="89"/>
      <c r="I9" s="74"/>
      <c r="J9" s="74"/>
    </row>
    <row r="10" spans="1:10" x14ac:dyDescent="0.3">
      <c r="A10" s="89"/>
      <c r="B10" s="89"/>
      <c r="C10" s="76"/>
      <c r="D10" s="76"/>
      <c r="E10" s="89"/>
      <c r="F10" s="74"/>
      <c r="G10" s="89"/>
      <c r="H10" s="89"/>
      <c r="I10" s="74"/>
      <c r="J10" s="74"/>
    </row>
    <row r="11" spans="1:10" x14ac:dyDescent="0.3">
      <c r="A11" s="89"/>
      <c r="B11" s="89"/>
      <c r="C11" s="76"/>
      <c r="D11" s="76"/>
      <c r="E11" s="89"/>
      <c r="F11" s="74"/>
      <c r="G11" s="89"/>
      <c r="H11" s="89"/>
      <c r="I11" s="74"/>
      <c r="J11" s="74"/>
    </row>
    <row r="12" spans="1:10" x14ac:dyDescent="0.3">
      <c r="A12" s="84" t="s">
        <v>12</v>
      </c>
      <c r="B12" s="84"/>
      <c r="C12" s="84"/>
      <c r="D12" s="84"/>
      <c r="E12" s="84"/>
      <c r="F12" s="84"/>
      <c r="G12" s="84"/>
      <c r="H12" s="84"/>
      <c r="I12" s="84"/>
      <c r="J12" s="84"/>
    </row>
    <row r="13" spans="1:10" ht="82.8" x14ac:dyDescent="0.3">
      <c r="A13" s="8">
        <v>1</v>
      </c>
      <c r="B13" s="8">
        <v>10</v>
      </c>
      <c r="C13" s="8" t="s">
        <v>125</v>
      </c>
      <c r="D13" s="8" t="s">
        <v>13</v>
      </c>
      <c r="E13" s="13" t="s">
        <v>14</v>
      </c>
      <c r="F13" s="8" t="s">
        <v>15</v>
      </c>
      <c r="G13" s="8">
        <v>58</v>
      </c>
      <c r="H13" s="9">
        <v>143254</v>
      </c>
      <c r="I13" s="4">
        <v>30</v>
      </c>
      <c r="J13" s="9">
        <f t="shared" ref="J13:J19" si="0">H13*I13</f>
        <v>4297620</v>
      </c>
    </row>
    <row r="14" spans="1:10" ht="151.80000000000001" x14ac:dyDescent="0.3">
      <c r="A14" s="8">
        <v>2</v>
      </c>
      <c r="B14" s="8">
        <v>10</v>
      </c>
      <c r="C14" s="36" t="s">
        <v>126</v>
      </c>
      <c r="D14" s="8" t="s">
        <v>16</v>
      </c>
      <c r="E14" s="18" t="s">
        <v>17</v>
      </c>
      <c r="F14" s="8" t="s">
        <v>18</v>
      </c>
      <c r="G14" s="8">
        <v>83</v>
      </c>
      <c r="H14" s="9">
        <v>143254</v>
      </c>
      <c r="I14" s="4">
        <v>10</v>
      </c>
      <c r="J14" s="9">
        <f t="shared" si="0"/>
        <v>1432540</v>
      </c>
    </row>
    <row r="15" spans="1:10" ht="48" customHeight="1" x14ac:dyDescent="0.3">
      <c r="A15" s="8">
        <v>3</v>
      </c>
      <c r="B15" s="8">
        <v>10</v>
      </c>
      <c r="C15" s="36" t="s">
        <v>127</v>
      </c>
      <c r="D15" s="8" t="s">
        <v>19</v>
      </c>
      <c r="E15" s="13" t="s">
        <v>20</v>
      </c>
      <c r="F15" s="8" t="s">
        <v>21</v>
      </c>
      <c r="G15" s="8">
        <v>84</v>
      </c>
      <c r="H15" s="9">
        <v>143254</v>
      </c>
      <c r="I15" s="4">
        <v>41</v>
      </c>
      <c r="J15" s="9">
        <f t="shared" si="0"/>
        <v>5873414</v>
      </c>
    </row>
    <row r="16" spans="1:10" ht="55.2" x14ac:dyDescent="0.3">
      <c r="A16" s="8">
        <v>4</v>
      </c>
      <c r="B16" s="8">
        <v>10</v>
      </c>
      <c r="C16" s="36" t="s">
        <v>128</v>
      </c>
      <c r="D16" s="8" t="s">
        <v>22</v>
      </c>
      <c r="E16" s="10" t="s">
        <v>23</v>
      </c>
      <c r="F16" s="8" t="s">
        <v>24</v>
      </c>
      <c r="G16" s="8">
        <v>88</v>
      </c>
      <c r="H16" s="9">
        <v>143254</v>
      </c>
      <c r="I16" s="4">
        <v>120</v>
      </c>
      <c r="J16" s="9">
        <f t="shared" si="0"/>
        <v>17190480</v>
      </c>
    </row>
    <row r="17" spans="1:10" ht="110.4" x14ac:dyDescent="0.3">
      <c r="A17" s="8">
        <v>5</v>
      </c>
      <c r="B17" s="8">
        <v>10</v>
      </c>
      <c r="C17" s="8" t="s">
        <v>129</v>
      </c>
      <c r="D17" s="8" t="s">
        <v>25</v>
      </c>
      <c r="E17" s="18" t="s">
        <v>26</v>
      </c>
      <c r="F17" s="8" t="s">
        <v>168</v>
      </c>
      <c r="G17" s="8">
        <v>89</v>
      </c>
      <c r="H17" s="9">
        <v>143254</v>
      </c>
      <c r="I17" s="4">
        <v>8</v>
      </c>
      <c r="J17" s="9">
        <f t="shared" si="0"/>
        <v>1146032</v>
      </c>
    </row>
    <row r="18" spans="1:10" ht="82.8" x14ac:dyDescent="0.3">
      <c r="A18" s="8">
        <v>6</v>
      </c>
      <c r="B18" s="8">
        <v>12</v>
      </c>
      <c r="C18" s="8" t="s">
        <v>130</v>
      </c>
      <c r="D18" s="8" t="s">
        <v>27</v>
      </c>
      <c r="E18" s="10" t="s">
        <v>28</v>
      </c>
      <c r="F18" s="8" t="s">
        <v>29</v>
      </c>
      <c r="G18" s="8">
        <v>486</v>
      </c>
      <c r="H18" s="9">
        <v>141904</v>
      </c>
      <c r="I18" s="4">
        <v>4</v>
      </c>
      <c r="J18" s="9">
        <f>H18*I18</f>
        <v>567616</v>
      </c>
    </row>
    <row r="19" spans="1:10" ht="69" x14ac:dyDescent="0.3">
      <c r="A19" s="8">
        <v>7</v>
      </c>
      <c r="B19" s="8">
        <v>13</v>
      </c>
      <c r="C19" s="8" t="s">
        <v>131</v>
      </c>
      <c r="D19" s="5" t="s">
        <v>27</v>
      </c>
      <c r="E19" s="10" t="s">
        <v>30</v>
      </c>
      <c r="F19" s="8" t="s">
        <v>29</v>
      </c>
      <c r="G19" s="8">
        <v>487</v>
      </c>
      <c r="H19" s="9">
        <v>204013</v>
      </c>
      <c r="I19" s="4">
        <v>6</v>
      </c>
      <c r="J19" s="9">
        <f t="shared" si="0"/>
        <v>1224078</v>
      </c>
    </row>
    <row r="20" spans="1:10" s="7" customFormat="1" x14ac:dyDescent="0.3">
      <c r="A20" s="57" t="s">
        <v>31</v>
      </c>
      <c r="B20" s="57"/>
      <c r="C20" s="57"/>
      <c r="D20" s="57"/>
      <c r="E20" s="57"/>
      <c r="F20" s="41"/>
      <c r="G20" s="41"/>
      <c r="H20" s="46"/>
      <c r="I20" s="19">
        <f>SUM(I13:I19)</f>
        <v>219</v>
      </c>
      <c r="J20" s="47">
        <f>SUM(J13:J19)</f>
        <v>31731780</v>
      </c>
    </row>
    <row r="21" spans="1:10" x14ac:dyDescent="0.3">
      <c r="A21" s="58" t="s">
        <v>32</v>
      </c>
      <c r="B21" s="58"/>
      <c r="C21" s="58"/>
      <c r="D21" s="58"/>
      <c r="E21" s="58"/>
      <c r="F21" s="58"/>
      <c r="G21" s="58"/>
      <c r="H21" s="58"/>
      <c r="I21" s="58"/>
      <c r="J21" s="58"/>
    </row>
    <row r="22" spans="1:10" ht="46.5" customHeight="1" x14ac:dyDescent="0.3">
      <c r="A22" s="8">
        <v>8</v>
      </c>
      <c r="B22" s="8">
        <v>27</v>
      </c>
      <c r="C22" s="8" t="s">
        <v>132</v>
      </c>
      <c r="D22" s="8" t="s">
        <v>102</v>
      </c>
      <c r="E22" s="18" t="s">
        <v>33</v>
      </c>
      <c r="F22" s="8" t="s">
        <v>34</v>
      </c>
      <c r="G22" s="8">
        <v>498</v>
      </c>
      <c r="H22" s="9">
        <v>192036</v>
      </c>
      <c r="I22" s="4">
        <v>30</v>
      </c>
      <c r="J22" s="9">
        <f>H22*I22</f>
        <v>5761080</v>
      </c>
    </row>
    <row r="23" spans="1:10" ht="41.4" x14ac:dyDescent="0.3">
      <c r="A23" s="8">
        <v>9</v>
      </c>
      <c r="B23" s="8">
        <v>28</v>
      </c>
      <c r="C23" s="8" t="s">
        <v>133</v>
      </c>
      <c r="D23" s="5" t="s">
        <v>35</v>
      </c>
      <c r="E23" s="18" t="s">
        <v>33</v>
      </c>
      <c r="F23" s="8" t="s">
        <v>34</v>
      </c>
      <c r="G23" s="8">
        <v>499</v>
      </c>
      <c r="H23" s="9">
        <v>171224</v>
      </c>
      <c r="I23" s="4">
        <v>60</v>
      </c>
      <c r="J23" s="9">
        <f>H23*I23</f>
        <v>10273440</v>
      </c>
    </row>
    <row r="24" spans="1:10" s="7" customFormat="1" x14ac:dyDescent="0.3">
      <c r="A24" s="57" t="s">
        <v>36</v>
      </c>
      <c r="B24" s="57"/>
      <c r="C24" s="57"/>
      <c r="D24" s="57"/>
      <c r="E24" s="57"/>
      <c r="F24" s="42"/>
      <c r="G24" s="42"/>
      <c r="H24" s="45"/>
      <c r="I24" s="19">
        <f>SUM(I22:I23)</f>
        <v>90</v>
      </c>
      <c r="J24" s="20">
        <f>SUM(J22:J23)</f>
        <v>16034520</v>
      </c>
    </row>
    <row r="25" spans="1:10" x14ac:dyDescent="0.3">
      <c r="A25" s="58" t="s">
        <v>37</v>
      </c>
      <c r="B25" s="58"/>
      <c r="C25" s="58"/>
      <c r="D25" s="58"/>
      <c r="E25" s="58"/>
      <c r="F25" s="58"/>
      <c r="G25" s="58"/>
      <c r="H25" s="58"/>
      <c r="I25" s="58"/>
      <c r="J25" s="58"/>
    </row>
    <row r="26" spans="1:10" ht="96.6" x14ac:dyDescent="0.3">
      <c r="A26" s="8">
        <v>10</v>
      </c>
      <c r="B26" s="8">
        <v>34</v>
      </c>
      <c r="C26" s="8" t="s">
        <v>134</v>
      </c>
      <c r="D26" s="8" t="s">
        <v>38</v>
      </c>
      <c r="E26" s="18" t="s">
        <v>39</v>
      </c>
      <c r="F26" s="8" t="s">
        <v>40</v>
      </c>
      <c r="G26" s="8">
        <v>415</v>
      </c>
      <c r="H26" s="9">
        <v>123357</v>
      </c>
      <c r="I26" s="4">
        <v>12</v>
      </c>
      <c r="J26" s="9">
        <f t="shared" ref="J26:J31" si="1">H26*I26</f>
        <v>1480284</v>
      </c>
    </row>
    <row r="27" spans="1:10" ht="55.2" x14ac:dyDescent="0.3">
      <c r="A27" s="8">
        <v>11</v>
      </c>
      <c r="B27" s="8">
        <v>34</v>
      </c>
      <c r="C27" s="8" t="s">
        <v>135</v>
      </c>
      <c r="D27" s="8" t="s">
        <v>41</v>
      </c>
      <c r="E27" s="10" t="s">
        <v>42</v>
      </c>
      <c r="F27" s="8" t="s">
        <v>43</v>
      </c>
      <c r="G27" s="8">
        <v>418</v>
      </c>
      <c r="H27" s="9">
        <v>123357</v>
      </c>
      <c r="I27" s="4">
        <v>4</v>
      </c>
      <c r="J27" s="9">
        <f t="shared" si="1"/>
        <v>493428</v>
      </c>
    </row>
    <row r="28" spans="1:10" ht="265.5" customHeight="1" x14ac:dyDescent="0.3">
      <c r="A28" s="8">
        <v>12</v>
      </c>
      <c r="B28" s="8">
        <v>34</v>
      </c>
      <c r="C28" s="8" t="s">
        <v>136</v>
      </c>
      <c r="D28" s="8" t="s">
        <v>44</v>
      </c>
      <c r="E28" s="10" t="s">
        <v>45</v>
      </c>
      <c r="F28" s="8" t="s">
        <v>46</v>
      </c>
      <c r="G28" s="8">
        <v>419</v>
      </c>
      <c r="H28" s="9">
        <v>123357</v>
      </c>
      <c r="I28" s="4">
        <v>5</v>
      </c>
      <c r="J28" s="9">
        <f t="shared" si="1"/>
        <v>616785</v>
      </c>
    </row>
    <row r="29" spans="1:10" ht="151.80000000000001" x14ac:dyDescent="0.3">
      <c r="A29" s="8">
        <v>13</v>
      </c>
      <c r="B29" s="8">
        <v>34</v>
      </c>
      <c r="C29" s="50" t="s">
        <v>158</v>
      </c>
      <c r="D29" s="10" t="s">
        <v>47</v>
      </c>
      <c r="E29" s="10" t="s">
        <v>48</v>
      </c>
      <c r="F29" s="8" t="s">
        <v>49</v>
      </c>
      <c r="G29" s="8">
        <v>421</v>
      </c>
      <c r="H29" s="9">
        <v>123357</v>
      </c>
      <c r="I29" s="4">
        <v>15</v>
      </c>
      <c r="J29" s="9">
        <f t="shared" si="1"/>
        <v>1850355</v>
      </c>
    </row>
    <row r="30" spans="1:10" ht="165.6" x14ac:dyDescent="0.3">
      <c r="A30" s="8">
        <v>14</v>
      </c>
      <c r="B30" s="8">
        <v>35</v>
      </c>
      <c r="C30" s="8" t="s">
        <v>137</v>
      </c>
      <c r="D30" s="10" t="s">
        <v>50</v>
      </c>
      <c r="E30" s="10" t="s">
        <v>39</v>
      </c>
      <c r="F30" s="8" t="s">
        <v>51</v>
      </c>
      <c r="G30" s="8">
        <v>417</v>
      </c>
      <c r="H30" s="9">
        <v>184490</v>
      </c>
      <c r="I30" s="4">
        <v>20</v>
      </c>
      <c r="J30" s="9">
        <f t="shared" si="1"/>
        <v>3689800</v>
      </c>
    </row>
    <row r="31" spans="1:10" ht="27.6" x14ac:dyDescent="0.3">
      <c r="A31" s="8">
        <v>15</v>
      </c>
      <c r="B31" s="8">
        <v>36</v>
      </c>
      <c r="C31" s="8" t="s">
        <v>138</v>
      </c>
      <c r="D31" s="10" t="s">
        <v>52</v>
      </c>
      <c r="E31" s="10" t="s">
        <v>53</v>
      </c>
      <c r="F31" s="8" t="s">
        <v>54</v>
      </c>
      <c r="G31" s="8">
        <v>428</v>
      </c>
      <c r="H31" s="9">
        <v>128657</v>
      </c>
      <c r="I31" s="4">
        <v>40</v>
      </c>
      <c r="J31" s="9">
        <f t="shared" si="1"/>
        <v>5146280</v>
      </c>
    </row>
    <row r="32" spans="1:10" s="7" customFormat="1" ht="22.5" customHeight="1" x14ac:dyDescent="0.3">
      <c r="A32" s="57" t="s">
        <v>55</v>
      </c>
      <c r="B32" s="57"/>
      <c r="C32" s="57"/>
      <c r="D32" s="57"/>
      <c r="E32" s="57"/>
      <c r="F32" s="48"/>
      <c r="G32" s="48"/>
      <c r="H32" s="47"/>
      <c r="I32" s="19">
        <f>SUM(I26:I31)</f>
        <v>96</v>
      </c>
      <c r="J32" s="47">
        <f>SUM(J26:J31)</f>
        <v>13276932</v>
      </c>
    </row>
    <row r="33" spans="1:10" ht="21" customHeight="1" x14ac:dyDescent="0.3">
      <c r="A33" s="58" t="s">
        <v>56</v>
      </c>
      <c r="B33" s="58"/>
      <c r="C33" s="58"/>
      <c r="D33" s="58"/>
      <c r="E33" s="58"/>
      <c r="F33" s="44"/>
      <c r="G33" s="44"/>
      <c r="H33" s="20"/>
      <c r="I33" s="44">
        <f>SUM(I20+I24+I32)</f>
        <v>405</v>
      </c>
      <c r="J33" s="20">
        <f>SUM(J20+J24+J32)</f>
        <v>61043232</v>
      </c>
    </row>
    <row r="34" spans="1:10" ht="17.399999999999999" x14ac:dyDescent="0.3">
      <c r="A34" s="83" t="s">
        <v>57</v>
      </c>
      <c r="B34" s="83"/>
      <c r="C34" s="83"/>
      <c r="D34" s="83"/>
      <c r="E34" s="83"/>
      <c r="F34" s="83"/>
      <c r="G34" s="83"/>
      <c r="H34" s="83"/>
      <c r="I34" s="83"/>
      <c r="J34" s="83"/>
    </row>
    <row r="35" spans="1:10" s="2" customFormat="1" ht="55.2" x14ac:dyDescent="0.3">
      <c r="A35" s="51" t="s">
        <v>2</v>
      </c>
      <c r="B35" s="51" t="s">
        <v>3</v>
      </c>
      <c r="C35" s="51" t="s">
        <v>4</v>
      </c>
      <c r="D35" s="51" t="s">
        <v>5</v>
      </c>
      <c r="E35" s="51" t="s">
        <v>6</v>
      </c>
      <c r="F35" s="51" t="s">
        <v>7</v>
      </c>
      <c r="G35" s="51" t="s">
        <v>8</v>
      </c>
      <c r="H35" s="51" t="s">
        <v>58</v>
      </c>
      <c r="I35" s="8" t="s">
        <v>59</v>
      </c>
      <c r="J35" s="8" t="s">
        <v>11</v>
      </c>
    </row>
    <row r="36" spans="1:10" x14ac:dyDescent="0.3">
      <c r="A36" s="84" t="s">
        <v>60</v>
      </c>
      <c r="B36" s="84"/>
      <c r="C36" s="84"/>
      <c r="D36" s="84"/>
      <c r="E36" s="84"/>
      <c r="F36" s="84"/>
      <c r="G36" s="84"/>
      <c r="H36" s="84"/>
      <c r="I36" s="84"/>
      <c r="J36" s="84"/>
    </row>
    <row r="37" spans="1:10" ht="82.8" x14ac:dyDescent="0.3">
      <c r="A37" s="8">
        <v>1</v>
      </c>
      <c r="B37" s="8">
        <v>1</v>
      </c>
      <c r="C37" s="8" t="s">
        <v>139</v>
      </c>
      <c r="D37" s="8" t="s">
        <v>61</v>
      </c>
      <c r="E37" s="10" t="s">
        <v>82</v>
      </c>
      <c r="F37" s="8" t="s">
        <v>62</v>
      </c>
      <c r="G37" s="8">
        <v>11</v>
      </c>
      <c r="H37" s="9">
        <v>148006</v>
      </c>
      <c r="I37" s="4">
        <v>6</v>
      </c>
      <c r="J37" s="9">
        <f>H37*I37</f>
        <v>888036</v>
      </c>
    </row>
    <row r="38" spans="1:10" ht="105" customHeight="1" x14ac:dyDescent="0.3">
      <c r="A38" s="64">
        <v>2</v>
      </c>
      <c r="B38" s="64">
        <v>1</v>
      </c>
      <c r="C38" s="64" t="s">
        <v>141</v>
      </c>
      <c r="D38" s="8" t="s">
        <v>63</v>
      </c>
      <c r="E38" s="66" t="s">
        <v>84</v>
      </c>
      <c r="F38" s="8" t="s">
        <v>64</v>
      </c>
      <c r="G38" s="8">
        <v>464</v>
      </c>
      <c r="H38" s="75">
        <v>148006</v>
      </c>
      <c r="I38" s="4">
        <v>40</v>
      </c>
      <c r="J38" s="9">
        <f>H38*I38</f>
        <v>5920240</v>
      </c>
    </row>
    <row r="39" spans="1:10" ht="55.2" x14ac:dyDescent="0.3">
      <c r="A39" s="61"/>
      <c r="B39" s="64"/>
      <c r="C39" s="64"/>
      <c r="D39" s="8" t="s">
        <v>65</v>
      </c>
      <c r="E39" s="67"/>
      <c r="F39" s="8" t="s">
        <v>66</v>
      </c>
      <c r="G39" s="8">
        <v>465</v>
      </c>
      <c r="H39" s="61"/>
      <c r="I39" s="4">
        <v>1</v>
      </c>
      <c r="J39" s="9">
        <f>H38*I39</f>
        <v>148006</v>
      </c>
    </row>
    <row r="40" spans="1:10" ht="82.8" x14ac:dyDescent="0.3">
      <c r="A40" s="61"/>
      <c r="B40" s="64"/>
      <c r="C40" s="64"/>
      <c r="D40" s="8" t="s">
        <v>87</v>
      </c>
      <c r="E40" s="67"/>
      <c r="F40" s="8" t="s">
        <v>140</v>
      </c>
      <c r="G40" s="8">
        <v>13</v>
      </c>
      <c r="H40" s="61"/>
      <c r="I40" s="4">
        <v>3</v>
      </c>
      <c r="J40" s="9">
        <f>H38*I40</f>
        <v>444018</v>
      </c>
    </row>
    <row r="41" spans="1:10" s="7" customFormat="1" ht="21" customHeight="1" x14ac:dyDescent="0.3">
      <c r="A41" s="57" t="s">
        <v>67</v>
      </c>
      <c r="B41" s="57"/>
      <c r="C41" s="57"/>
      <c r="D41" s="57"/>
      <c r="E41" s="57"/>
      <c r="F41" s="44"/>
      <c r="G41" s="44"/>
      <c r="H41" s="20"/>
      <c r="I41" s="19">
        <f>SUM(I37:I40)</f>
        <v>50</v>
      </c>
      <c r="J41" s="20">
        <f>SUM(J37:J40)</f>
        <v>7400300</v>
      </c>
    </row>
    <row r="42" spans="1:10" ht="18" customHeight="1" x14ac:dyDescent="0.3">
      <c r="A42" s="58" t="s">
        <v>68</v>
      </c>
      <c r="B42" s="58"/>
      <c r="C42" s="58"/>
      <c r="D42" s="58"/>
      <c r="E42" s="58"/>
      <c r="F42" s="58"/>
      <c r="G42" s="58"/>
      <c r="H42" s="58"/>
      <c r="I42" s="58"/>
      <c r="J42" s="58"/>
    </row>
    <row r="43" spans="1:10" ht="82.8" x14ac:dyDescent="0.3">
      <c r="A43" s="64">
        <v>3</v>
      </c>
      <c r="B43" s="64">
        <v>3</v>
      </c>
      <c r="C43" s="64" t="s">
        <v>143</v>
      </c>
      <c r="D43" s="10" t="s">
        <v>69</v>
      </c>
      <c r="E43" s="78" t="s">
        <v>70</v>
      </c>
      <c r="F43" s="8" t="s">
        <v>142</v>
      </c>
      <c r="G43" s="8">
        <v>34</v>
      </c>
      <c r="H43" s="75">
        <v>111741</v>
      </c>
      <c r="I43" s="4">
        <v>65</v>
      </c>
      <c r="J43" s="9">
        <f>H43*I43</f>
        <v>7263165</v>
      </c>
    </row>
    <row r="44" spans="1:10" ht="138" x14ac:dyDescent="0.3">
      <c r="A44" s="61"/>
      <c r="B44" s="61"/>
      <c r="C44" s="64"/>
      <c r="D44" s="8" t="s">
        <v>71</v>
      </c>
      <c r="E44" s="65"/>
      <c r="F44" s="8" t="s">
        <v>144</v>
      </c>
      <c r="G44" s="8">
        <v>35</v>
      </c>
      <c r="H44" s="61"/>
      <c r="I44" s="4">
        <v>5</v>
      </c>
      <c r="J44" s="9">
        <f>H43*I44</f>
        <v>558705</v>
      </c>
    </row>
    <row r="45" spans="1:10" x14ac:dyDescent="0.3">
      <c r="A45" s="57" t="s">
        <v>72</v>
      </c>
      <c r="B45" s="57"/>
      <c r="C45" s="57"/>
      <c r="D45" s="57"/>
      <c r="E45" s="57"/>
      <c r="F45" s="35"/>
      <c r="G45" s="35"/>
      <c r="H45" s="6"/>
      <c r="I45" s="11">
        <f>SUM(I43:I44)</f>
        <v>70</v>
      </c>
      <c r="J45" s="12">
        <f>SUM(J43:J44)</f>
        <v>7821870</v>
      </c>
    </row>
    <row r="46" spans="1:10" x14ac:dyDescent="0.3">
      <c r="A46" s="58" t="s">
        <v>73</v>
      </c>
      <c r="B46" s="79"/>
      <c r="C46" s="79"/>
      <c r="D46" s="79"/>
      <c r="E46" s="79"/>
      <c r="F46" s="79"/>
      <c r="G46" s="79"/>
      <c r="H46" s="79"/>
      <c r="I46" s="79"/>
      <c r="J46" s="79"/>
    </row>
    <row r="47" spans="1:10" ht="41.4" x14ac:dyDescent="0.3">
      <c r="A47" s="64">
        <v>4</v>
      </c>
      <c r="B47" s="80">
        <v>38</v>
      </c>
      <c r="C47" s="81" t="s">
        <v>145</v>
      </c>
      <c r="D47" s="81" t="s">
        <v>74</v>
      </c>
      <c r="E47" s="66" t="s">
        <v>75</v>
      </c>
      <c r="F47" s="8" t="s">
        <v>146</v>
      </c>
      <c r="G47" s="14">
        <v>515</v>
      </c>
      <c r="H47" s="82">
        <v>83359</v>
      </c>
      <c r="I47" s="4">
        <v>5</v>
      </c>
      <c r="J47" s="15">
        <f>H47*I47</f>
        <v>416795</v>
      </c>
    </row>
    <row r="48" spans="1:10" ht="41.4" x14ac:dyDescent="0.3">
      <c r="A48" s="61"/>
      <c r="B48" s="79"/>
      <c r="C48" s="61"/>
      <c r="D48" s="61"/>
      <c r="E48" s="67"/>
      <c r="F48" s="8" t="s">
        <v>147</v>
      </c>
      <c r="G48" s="14">
        <v>435</v>
      </c>
      <c r="H48" s="82"/>
      <c r="I48" s="4">
        <v>5</v>
      </c>
      <c r="J48" s="15">
        <f>H47*I48</f>
        <v>416795</v>
      </c>
    </row>
    <row r="49" spans="1:10" x14ac:dyDescent="0.3">
      <c r="A49" s="57" t="s">
        <v>76</v>
      </c>
      <c r="B49" s="77"/>
      <c r="C49" s="77"/>
      <c r="D49" s="77"/>
      <c r="E49" s="77"/>
      <c r="F49" s="14"/>
      <c r="G49" s="14"/>
      <c r="H49" s="4"/>
      <c r="I49" s="11">
        <f>SUM(I47:I48)</f>
        <v>10</v>
      </c>
      <c r="J49" s="49">
        <f>SUM(J47:J48)</f>
        <v>833590</v>
      </c>
    </row>
    <row r="50" spans="1:10" x14ac:dyDescent="0.3">
      <c r="A50" s="58" t="s">
        <v>77</v>
      </c>
      <c r="B50" s="58"/>
      <c r="C50" s="58"/>
      <c r="D50" s="58"/>
      <c r="E50" s="58"/>
      <c r="F50" s="35"/>
      <c r="G50" s="35"/>
      <c r="H50" s="6"/>
      <c r="I50" s="11">
        <f>I41+I45+I49</f>
        <v>130</v>
      </c>
      <c r="J50" s="6">
        <f>J41+J45+J49</f>
        <v>16055760</v>
      </c>
    </row>
    <row r="51" spans="1:10" s="7" customFormat="1" ht="17.399999999999999" x14ac:dyDescent="0.3">
      <c r="A51" s="59" t="s">
        <v>78</v>
      </c>
      <c r="B51" s="59"/>
      <c r="C51" s="59"/>
      <c r="D51" s="59"/>
      <c r="E51" s="59"/>
      <c r="F51" s="59"/>
      <c r="G51" s="59"/>
      <c r="H51" s="59"/>
      <c r="I51" s="59"/>
      <c r="J51" s="59"/>
    </row>
    <row r="52" spans="1:10" s="43" customFormat="1" ht="55.2" x14ac:dyDescent="0.3">
      <c r="A52" s="51" t="s">
        <v>2</v>
      </c>
      <c r="B52" s="51" t="s">
        <v>3</v>
      </c>
      <c r="C52" s="51" t="s">
        <v>4</v>
      </c>
      <c r="D52" s="51" t="s">
        <v>5</v>
      </c>
      <c r="E52" s="51" t="s">
        <v>6</v>
      </c>
      <c r="F52" s="51" t="s">
        <v>8</v>
      </c>
      <c r="G52" s="51" t="s">
        <v>8</v>
      </c>
      <c r="H52" s="51" t="s">
        <v>58</v>
      </c>
      <c r="I52" s="8" t="s">
        <v>59</v>
      </c>
      <c r="J52" s="8" t="s">
        <v>11</v>
      </c>
    </row>
    <row r="53" spans="1:10" s="7" customFormat="1" x14ac:dyDescent="0.3">
      <c r="A53" s="58" t="s">
        <v>60</v>
      </c>
      <c r="B53" s="58"/>
      <c r="C53" s="58"/>
      <c r="D53" s="58"/>
      <c r="E53" s="58"/>
      <c r="F53" s="58"/>
      <c r="G53" s="58"/>
      <c r="H53" s="58"/>
      <c r="I53" s="58"/>
      <c r="J53" s="58"/>
    </row>
    <row r="54" spans="1:10" s="7" customFormat="1" ht="27.6" x14ac:dyDescent="0.3">
      <c r="A54" s="74">
        <v>1</v>
      </c>
      <c r="B54" s="64">
        <v>1</v>
      </c>
      <c r="C54" s="64" t="s">
        <v>149</v>
      </c>
      <c r="D54" s="64" t="s">
        <v>148</v>
      </c>
      <c r="E54" s="78" t="s">
        <v>79</v>
      </c>
      <c r="F54" s="8" t="s">
        <v>80</v>
      </c>
      <c r="G54" s="8">
        <v>1</v>
      </c>
      <c r="H54" s="75">
        <v>148006</v>
      </c>
      <c r="I54" s="4">
        <v>1</v>
      </c>
      <c r="J54" s="9">
        <f>H54*I54</f>
        <v>148006</v>
      </c>
    </row>
    <row r="55" spans="1:10" s="7" customFormat="1" ht="27.6" x14ac:dyDescent="0.3">
      <c r="A55" s="76"/>
      <c r="B55" s="61"/>
      <c r="C55" s="61"/>
      <c r="D55" s="61"/>
      <c r="E55" s="65"/>
      <c r="F55" s="8" t="s">
        <v>81</v>
      </c>
      <c r="G55" s="8">
        <v>2</v>
      </c>
      <c r="H55" s="61"/>
      <c r="I55" s="4">
        <v>1</v>
      </c>
      <c r="J55" s="9">
        <f>H54*I55</f>
        <v>148006</v>
      </c>
    </row>
    <row r="56" spans="1:10" s="7" customFormat="1" ht="41.4" x14ac:dyDescent="0.3">
      <c r="A56" s="76"/>
      <c r="B56" s="61"/>
      <c r="C56" s="61"/>
      <c r="D56" s="61"/>
      <c r="E56" s="65"/>
      <c r="F56" s="8" t="s">
        <v>150</v>
      </c>
      <c r="G56" s="8">
        <v>7</v>
      </c>
      <c r="H56" s="61"/>
      <c r="I56" s="4">
        <v>2</v>
      </c>
      <c r="J56" s="9">
        <f>H54*I56</f>
        <v>296012</v>
      </c>
    </row>
    <row r="57" spans="1:10" s="7" customFormat="1" ht="41.4" x14ac:dyDescent="0.3">
      <c r="A57" s="74">
        <v>2</v>
      </c>
      <c r="B57" s="64">
        <v>1</v>
      </c>
      <c r="C57" s="64" t="s">
        <v>139</v>
      </c>
      <c r="D57" s="64" t="s">
        <v>151</v>
      </c>
      <c r="E57" s="66" t="s">
        <v>82</v>
      </c>
      <c r="F57" s="8" t="s">
        <v>83</v>
      </c>
      <c r="G57" s="8">
        <v>8</v>
      </c>
      <c r="H57" s="75">
        <v>148006</v>
      </c>
      <c r="I57" s="4">
        <v>1</v>
      </c>
      <c r="J57" s="9">
        <f>H57*I57</f>
        <v>148006</v>
      </c>
    </row>
    <row r="58" spans="1:10" s="7" customFormat="1" ht="51" customHeight="1" x14ac:dyDescent="0.3">
      <c r="A58" s="76"/>
      <c r="B58" s="64"/>
      <c r="C58" s="64"/>
      <c r="D58" s="64"/>
      <c r="E58" s="66"/>
      <c r="F58" s="8" t="s">
        <v>62</v>
      </c>
      <c r="G58" s="8">
        <v>11</v>
      </c>
      <c r="H58" s="75"/>
      <c r="I58" s="4">
        <v>5</v>
      </c>
      <c r="J58" s="9">
        <f>H57*I58</f>
        <v>740030</v>
      </c>
    </row>
    <row r="59" spans="1:10" ht="96.6" x14ac:dyDescent="0.3">
      <c r="A59" s="74">
        <v>3</v>
      </c>
      <c r="B59" s="64">
        <v>1</v>
      </c>
      <c r="C59" s="64" t="s">
        <v>141</v>
      </c>
      <c r="D59" s="64" t="s">
        <v>152</v>
      </c>
      <c r="E59" s="66" t="s">
        <v>84</v>
      </c>
      <c r="F59" s="8" t="s">
        <v>64</v>
      </c>
      <c r="G59" s="8">
        <v>464</v>
      </c>
      <c r="H59" s="75">
        <v>148006</v>
      </c>
      <c r="I59" s="4">
        <v>3</v>
      </c>
      <c r="J59" s="9">
        <f>H59*I59</f>
        <v>444018</v>
      </c>
    </row>
    <row r="60" spans="1:10" ht="41.4" x14ac:dyDescent="0.3">
      <c r="A60" s="74"/>
      <c r="B60" s="64"/>
      <c r="C60" s="64"/>
      <c r="D60" s="85"/>
      <c r="E60" s="66"/>
      <c r="F60" s="8" t="s">
        <v>85</v>
      </c>
      <c r="G60" s="8">
        <v>466</v>
      </c>
      <c r="H60" s="75"/>
      <c r="I60" s="4">
        <v>2</v>
      </c>
      <c r="J60" s="9">
        <f>H59*I60</f>
        <v>296012</v>
      </c>
    </row>
    <row r="61" spans="1:10" ht="69" x14ac:dyDescent="0.3">
      <c r="A61" s="74"/>
      <c r="B61" s="64"/>
      <c r="C61" s="64"/>
      <c r="D61" s="85"/>
      <c r="E61" s="66"/>
      <c r="F61" s="8" t="s">
        <v>86</v>
      </c>
      <c r="G61" s="8">
        <v>467</v>
      </c>
      <c r="H61" s="75"/>
      <c r="I61" s="4">
        <v>1</v>
      </c>
      <c r="J61" s="9">
        <f>H59*I61</f>
        <v>148006</v>
      </c>
    </row>
    <row r="62" spans="1:10" ht="69" x14ac:dyDescent="0.3">
      <c r="A62" s="74"/>
      <c r="B62" s="64"/>
      <c r="C62" s="64"/>
      <c r="D62" s="85"/>
      <c r="E62" s="66"/>
      <c r="F62" s="8" t="s">
        <v>86</v>
      </c>
      <c r="G62" s="8">
        <v>469</v>
      </c>
      <c r="H62" s="75"/>
      <c r="I62" s="4">
        <v>1</v>
      </c>
      <c r="J62" s="9">
        <f>H59*I62</f>
        <v>148006</v>
      </c>
    </row>
    <row r="63" spans="1:10" ht="82.8" x14ac:dyDescent="0.3">
      <c r="A63" s="74"/>
      <c r="B63" s="64"/>
      <c r="C63" s="64"/>
      <c r="D63" s="85"/>
      <c r="E63" s="66"/>
      <c r="F63" s="8" t="s">
        <v>88</v>
      </c>
      <c r="G63" s="8">
        <v>470</v>
      </c>
      <c r="H63" s="75"/>
      <c r="I63" s="4">
        <v>3</v>
      </c>
      <c r="J63" s="9">
        <f>H59*I63</f>
        <v>444018</v>
      </c>
    </row>
    <row r="64" spans="1:10" ht="69" x14ac:dyDescent="0.3">
      <c r="A64" s="74"/>
      <c r="B64" s="64"/>
      <c r="C64" s="64"/>
      <c r="D64" s="85"/>
      <c r="E64" s="66"/>
      <c r="F64" s="8" t="s">
        <v>89</v>
      </c>
      <c r="G64" s="8">
        <v>476</v>
      </c>
      <c r="H64" s="75"/>
      <c r="I64" s="4">
        <v>1</v>
      </c>
      <c r="J64" s="9">
        <f>H59*I64</f>
        <v>148006</v>
      </c>
    </row>
    <row r="65" spans="1:10" ht="90" customHeight="1" x14ac:dyDescent="0.3">
      <c r="A65" s="8">
        <v>4</v>
      </c>
      <c r="B65" s="8">
        <v>2</v>
      </c>
      <c r="C65" s="8" t="s">
        <v>153</v>
      </c>
      <c r="D65" s="8" t="s">
        <v>154</v>
      </c>
      <c r="E65" s="10" t="s">
        <v>170</v>
      </c>
      <c r="F65" s="8" t="s">
        <v>90</v>
      </c>
      <c r="G65" s="8">
        <v>477</v>
      </c>
      <c r="H65" s="9">
        <v>158064</v>
      </c>
      <c r="I65" s="4">
        <v>2</v>
      </c>
      <c r="J65" s="9">
        <f>H65*I65</f>
        <v>316128</v>
      </c>
    </row>
    <row r="66" spans="1:10" x14ac:dyDescent="0.3">
      <c r="A66" s="57" t="s">
        <v>67</v>
      </c>
      <c r="B66" s="57"/>
      <c r="C66" s="57"/>
      <c r="D66" s="57"/>
      <c r="E66" s="57"/>
      <c r="F66" s="8"/>
      <c r="G66" s="8"/>
      <c r="H66" s="9"/>
      <c r="I66" s="11">
        <f>SUM(I54:I65)</f>
        <v>23</v>
      </c>
      <c r="J66" s="6">
        <f>SUM(J54:J65)</f>
        <v>3424254</v>
      </c>
    </row>
    <row r="67" spans="1:10" s="39" customFormat="1" x14ac:dyDescent="0.3">
      <c r="A67" s="73" t="s">
        <v>68</v>
      </c>
      <c r="B67" s="73"/>
      <c r="C67" s="73"/>
      <c r="D67" s="73"/>
      <c r="E67" s="73"/>
      <c r="F67" s="73"/>
      <c r="G67" s="73"/>
      <c r="H67" s="73"/>
      <c r="I67" s="73"/>
      <c r="J67" s="73"/>
    </row>
    <row r="68" spans="1:10" ht="124.2" x14ac:dyDescent="0.3">
      <c r="A68" s="74">
        <v>1</v>
      </c>
      <c r="B68" s="64">
        <v>3</v>
      </c>
      <c r="C68" s="64" t="s">
        <v>143</v>
      </c>
      <c r="D68" s="8" t="s">
        <v>91</v>
      </c>
      <c r="E68" s="66" t="s">
        <v>70</v>
      </c>
      <c r="F68" s="8" t="s">
        <v>155</v>
      </c>
      <c r="G68" s="8">
        <v>30</v>
      </c>
      <c r="H68" s="75">
        <v>111741</v>
      </c>
      <c r="I68" s="4">
        <v>10</v>
      </c>
      <c r="J68" s="9">
        <f>H68*I68</f>
        <v>1117410</v>
      </c>
    </row>
    <row r="69" spans="1:10" ht="138" x14ac:dyDescent="0.3">
      <c r="A69" s="74"/>
      <c r="B69" s="64"/>
      <c r="C69" s="64"/>
      <c r="D69" s="8" t="s">
        <v>71</v>
      </c>
      <c r="E69" s="66"/>
      <c r="F69" s="42" t="s">
        <v>144</v>
      </c>
      <c r="G69" s="8">
        <v>35</v>
      </c>
      <c r="H69" s="75"/>
      <c r="I69" s="4">
        <v>2</v>
      </c>
      <c r="J69" s="9">
        <f>H68*I69</f>
        <v>223482</v>
      </c>
    </row>
    <row r="70" spans="1:10" ht="41.4" x14ac:dyDescent="0.3">
      <c r="A70" s="74"/>
      <c r="B70" s="64"/>
      <c r="C70" s="64"/>
      <c r="D70" s="8" t="s">
        <v>92</v>
      </c>
      <c r="E70" s="66"/>
      <c r="F70" s="42" t="s">
        <v>93</v>
      </c>
      <c r="G70" s="8">
        <v>36</v>
      </c>
      <c r="H70" s="75"/>
      <c r="I70" s="4">
        <v>5</v>
      </c>
      <c r="J70" s="9">
        <f>H68*I70</f>
        <v>558705</v>
      </c>
    </row>
    <row r="71" spans="1:10" ht="110.4" x14ac:dyDescent="0.3">
      <c r="A71" s="8">
        <v>2</v>
      </c>
      <c r="B71" s="8">
        <v>4</v>
      </c>
      <c r="C71" s="8" t="s">
        <v>156</v>
      </c>
      <c r="D71" s="8" t="s">
        <v>94</v>
      </c>
      <c r="E71" s="13" t="s">
        <v>95</v>
      </c>
      <c r="F71" s="8" t="s">
        <v>96</v>
      </c>
      <c r="G71" s="8">
        <v>525</v>
      </c>
      <c r="H71" s="9">
        <v>168299</v>
      </c>
      <c r="I71" s="4">
        <v>10</v>
      </c>
      <c r="J71" s="9">
        <f>H71*I71</f>
        <v>1682990</v>
      </c>
    </row>
    <row r="72" spans="1:10" x14ac:dyDescent="0.3">
      <c r="A72" s="57" t="s">
        <v>72</v>
      </c>
      <c r="B72" s="57"/>
      <c r="C72" s="57"/>
      <c r="D72" s="57"/>
      <c r="E72" s="57"/>
      <c r="F72" s="8"/>
      <c r="G72" s="8"/>
      <c r="H72" s="9"/>
      <c r="I72" s="11">
        <f>SUM(I68:I71)</f>
        <v>27</v>
      </c>
      <c r="J72" s="6">
        <f>SUM(J68:J71)</f>
        <v>3582587</v>
      </c>
    </row>
    <row r="73" spans="1:10" x14ac:dyDescent="0.3">
      <c r="A73" s="58" t="s">
        <v>37</v>
      </c>
      <c r="B73" s="58"/>
      <c r="C73" s="58"/>
      <c r="D73" s="58"/>
      <c r="E73" s="58"/>
      <c r="F73" s="58"/>
      <c r="G73" s="58"/>
      <c r="H73" s="58"/>
      <c r="I73" s="58"/>
      <c r="J73" s="58"/>
    </row>
    <row r="74" spans="1:10" ht="55.2" x14ac:dyDescent="0.3">
      <c r="A74" s="8">
        <v>7</v>
      </c>
      <c r="B74" s="8">
        <v>34</v>
      </c>
      <c r="C74" s="8" t="s">
        <v>135</v>
      </c>
      <c r="D74" s="8" t="s">
        <v>41</v>
      </c>
      <c r="E74" s="10" t="s">
        <v>42</v>
      </c>
      <c r="F74" s="8" t="s">
        <v>43</v>
      </c>
      <c r="G74" s="8">
        <v>418</v>
      </c>
      <c r="H74" s="9">
        <v>123357</v>
      </c>
      <c r="I74" s="4">
        <v>10</v>
      </c>
      <c r="J74" s="9">
        <f>H74*I74</f>
        <v>1233570</v>
      </c>
    </row>
    <row r="75" spans="1:10" ht="151.80000000000001" x14ac:dyDescent="0.3">
      <c r="A75" s="8">
        <v>9</v>
      </c>
      <c r="B75" s="8">
        <v>34</v>
      </c>
      <c r="C75" s="8" t="s">
        <v>158</v>
      </c>
      <c r="D75" s="8" t="s">
        <v>157</v>
      </c>
      <c r="E75" s="13" t="s">
        <v>48</v>
      </c>
      <c r="F75" s="8" t="s">
        <v>49</v>
      </c>
      <c r="G75" s="8">
        <v>421</v>
      </c>
      <c r="H75" s="9">
        <v>123357</v>
      </c>
      <c r="I75" s="4">
        <v>10</v>
      </c>
      <c r="J75" s="9">
        <f>H75*I75</f>
        <v>1233570</v>
      </c>
    </row>
    <row r="76" spans="1:10" ht="96.6" x14ac:dyDescent="0.3">
      <c r="A76" s="52">
        <v>10</v>
      </c>
      <c r="B76" s="52">
        <v>34</v>
      </c>
      <c r="C76" s="8" t="s">
        <v>159</v>
      </c>
      <c r="D76" s="8" t="s">
        <v>38</v>
      </c>
      <c r="E76" s="10" t="str">
        <f>$E$30</f>
        <v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v>
      </c>
      <c r="F76" s="8" t="s">
        <v>40</v>
      </c>
      <c r="G76" s="8">
        <v>415</v>
      </c>
      <c r="H76" s="9">
        <v>123357</v>
      </c>
      <c r="I76" s="4">
        <v>35</v>
      </c>
      <c r="J76" s="9">
        <f>H76*I76</f>
        <v>4317495</v>
      </c>
    </row>
    <row r="77" spans="1:10" ht="165.6" x14ac:dyDescent="0.3">
      <c r="A77" s="52"/>
      <c r="B77" s="52">
        <v>35</v>
      </c>
      <c r="C77" s="52" t="s">
        <v>137</v>
      </c>
      <c r="D77" s="8" t="s">
        <v>160</v>
      </c>
      <c r="E77" s="10" t="s">
        <v>97</v>
      </c>
      <c r="F77" s="8" t="s">
        <v>98</v>
      </c>
      <c r="G77" s="8">
        <v>417</v>
      </c>
      <c r="H77" s="9">
        <v>184490</v>
      </c>
      <c r="I77" s="4">
        <v>10</v>
      </c>
      <c r="J77" s="9">
        <f>H77*I77</f>
        <v>1844900</v>
      </c>
    </row>
    <row r="78" spans="1:10" x14ac:dyDescent="0.3">
      <c r="A78" s="8">
        <v>11</v>
      </c>
      <c r="B78" s="8">
        <v>36</v>
      </c>
      <c r="C78" s="8" t="s">
        <v>161</v>
      </c>
      <c r="D78" s="8" t="s">
        <v>162</v>
      </c>
      <c r="E78" s="10" t="s">
        <v>53</v>
      </c>
      <c r="F78" s="8" t="s">
        <v>99</v>
      </c>
      <c r="G78" s="8">
        <v>521</v>
      </c>
      <c r="H78" s="9">
        <v>128657</v>
      </c>
      <c r="I78" s="4">
        <v>30</v>
      </c>
      <c r="J78" s="9">
        <f>H78*I78</f>
        <v>3859710</v>
      </c>
    </row>
    <row r="79" spans="1:10" x14ac:dyDescent="0.3">
      <c r="A79" s="57" t="str">
        <f t="shared" ref="A79" si="2">$A$32</f>
        <v>Итого по травмотологии и ортопедии:</v>
      </c>
      <c r="B79" s="57"/>
      <c r="C79" s="57"/>
      <c r="D79" s="57"/>
      <c r="E79" s="57"/>
      <c r="F79" s="8"/>
      <c r="G79" s="8"/>
      <c r="H79" s="9"/>
      <c r="I79" s="11">
        <f>SUM(I74:I78)</f>
        <v>95</v>
      </c>
      <c r="J79" s="6">
        <f>SUM(J74:J78)</f>
        <v>12489245</v>
      </c>
    </row>
    <row r="80" spans="1:10" x14ac:dyDescent="0.3">
      <c r="A80" s="58" t="s">
        <v>100</v>
      </c>
      <c r="B80" s="58"/>
      <c r="C80" s="58"/>
      <c r="D80" s="58"/>
      <c r="E80" s="58"/>
      <c r="F80" s="35"/>
      <c r="G80" s="35"/>
      <c r="H80" s="6"/>
      <c r="I80" s="11">
        <f>I66+I72+I79</f>
        <v>145</v>
      </c>
      <c r="J80" s="6">
        <f>J66+J72+J79</f>
        <v>19496086</v>
      </c>
    </row>
    <row r="81" spans="1:10" ht="17.399999999999999" x14ac:dyDescent="0.3">
      <c r="A81" s="59" t="s">
        <v>101</v>
      </c>
      <c r="B81" s="59"/>
      <c r="C81" s="59"/>
      <c r="D81" s="59"/>
      <c r="E81" s="59"/>
      <c r="F81" s="59"/>
      <c r="G81" s="59"/>
      <c r="H81" s="59"/>
      <c r="I81" s="59"/>
      <c r="J81" s="59"/>
    </row>
    <row r="82" spans="1:10" s="43" customFormat="1" ht="55.2" x14ac:dyDescent="0.3">
      <c r="A82" s="51" t="s">
        <v>2</v>
      </c>
      <c r="B82" s="51" t="s">
        <v>3</v>
      </c>
      <c r="C82" s="51" t="s">
        <v>4</v>
      </c>
      <c r="D82" s="51" t="s">
        <v>5</v>
      </c>
      <c r="E82" s="51" t="s">
        <v>6</v>
      </c>
      <c r="F82" s="51" t="s">
        <v>8</v>
      </c>
      <c r="G82" s="51" t="s">
        <v>8</v>
      </c>
      <c r="H82" s="51" t="s">
        <v>58</v>
      </c>
      <c r="I82" s="8" t="s">
        <v>59</v>
      </c>
      <c r="J82" s="8" t="s">
        <v>11</v>
      </c>
    </row>
    <row r="83" spans="1:10" x14ac:dyDescent="0.3">
      <c r="A83" s="58" t="s">
        <v>32</v>
      </c>
      <c r="B83" s="58"/>
      <c r="C83" s="58"/>
      <c r="D83" s="58"/>
      <c r="E83" s="58"/>
      <c r="F83" s="58"/>
      <c r="G83" s="58"/>
      <c r="H83" s="58"/>
      <c r="I83" s="58"/>
      <c r="J83" s="58"/>
    </row>
    <row r="84" spans="1:10" ht="46.8" x14ac:dyDescent="0.3">
      <c r="A84" s="8">
        <v>1</v>
      </c>
      <c r="B84" s="8">
        <v>27</v>
      </c>
      <c r="C84" s="8" t="s">
        <v>132</v>
      </c>
      <c r="D84" s="8" t="s">
        <v>102</v>
      </c>
      <c r="E84" s="16" t="s">
        <v>33</v>
      </c>
      <c r="F84" s="8" t="s">
        <v>34</v>
      </c>
      <c r="G84" s="8">
        <v>498</v>
      </c>
      <c r="H84" s="9">
        <v>192036</v>
      </c>
      <c r="I84" s="8">
        <v>400</v>
      </c>
      <c r="J84" s="9">
        <f>H84*I84</f>
        <v>76814400</v>
      </c>
    </row>
    <row r="85" spans="1:10" ht="46.8" x14ac:dyDescent="0.3">
      <c r="A85" s="8">
        <v>2</v>
      </c>
      <c r="B85" s="8">
        <v>28</v>
      </c>
      <c r="C85" s="8" t="s">
        <v>133</v>
      </c>
      <c r="D85" s="8" t="s">
        <v>103</v>
      </c>
      <c r="E85" s="16" t="s">
        <v>33</v>
      </c>
      <c r="F85" s="8" t="s">
        <v>34</v>
      </c>
      <c r="G85" s="8">
        <v>499</v>
      </c>
      <c r="H85" s="9">
        <v>171224</v>
      </c>
      <c r="I85" s="8">
        <v>270</v>
      </c>
      <c r="J85" s="9">
        <f>H85*I85</f>
        <v>46230480</v>
      </c>
    </row>
    <row r="86" spans="1:10" ht="96.6" x14ac:dyDescent="0.3">
      <c r="A86" s="8">
        <v>3</v>
      </c>
      <c r="B86" s="8">
        <v>29</v>
      </c>
      <c r="C86" s="40" t="s">
        <v>163</v>
      </c>
      <c r="D86" s="8" t="s">
        <v>104</v>
      </c>
      <c r="E86" s="17" t="s">
        <v>105</v>
      </c>
      <c r="F86" s="8" t="s">
        <v>106</v>
      </c>
      <c r="G86" s="8">
        <v>500</v>
      </c>
      <c r="H86" s="9">
        <v>124392</v>
      </c>
      <c r="I86" s="8">
        <v>20</v>
      </c>
      <c r="J86" s="9">
        <f>H86*I86</f>
        <v>2487840</v>
      </c>
    </row>
    <row r="87" spans="1:10" ht="96.6" x14ac:dyDescent="0.3">
      <c r="A87" s="8">
        <v>4</v>
      </c>
      <c r="B87" s="8">
        <v>31</v>
      </c>
      <c r="C87" s="40" t="s">
        <v>169</v>
      </c>
      <c r="D87" s="8" t="s">
        <v>104</v>
      </c>
      <c r="E87" s="17" t="s">
        <v>107</v>
      </c>
      <c r="F87" s="8" t="s">
        <v>108</v>
      </c>
      <c r="G87" s="8">
        <v>527</v>
      </c>
      <c r="H87" s="9">
        <v>205346</v>
      </c>
      <c r="I87" s="8">
        <v>80</v>
      </c>
      <c r="J87" s="9">
        <f>H87*I87</f>
        <v>16427680</v>
      </c>
    </row>
    <row r="88" spans="1:10" x14ac:dyDescent="0.3">
      <c r="A88" s="57" t="s">
        <v>36</v>
      </c>
      <c r="B88" s="57"/>
      <c r="C88" s="57"/>
      <c r="D88" s="57"/>
      <c r="E88" s="57"/>
      <c r="F88" s="8"/>
      <c r="G88" s="8"/>
      <c r="H88" s="9"/>
      <c r="I88" s="35">
        <f>SUM(I84:I87)</f>
        <v>770</v>
      </c>
      <c r="J88" s="6">
        <f>SUM(J84:J87)</f>
        <v>141960400</v>
      </c>
    </row>
    <row r="89" spans="1:10" x14ac:dyDescent="0.3">
      <c r="A89" s="58" t="s">
        <v>109</v>
      </c>
      <c r="B89" s="58"/>
      <c r="C89" s="58"/>
      <c r="D89" s="58"/>
      <c r="E89" s="58"/>
      <c r="F89" s="35"/>
      <c r="G89" s="35"/>
      <c r="H89" s="6"/>
      <c r="I89" s="35">
        <v>770</v>
      </c>
      <c r="J89" s="6">
        <v>141960400</v>
      </c>
    </row>
    <row r="90" spans="1:10" ht="20.25" customHeight="1" x14ac:dyDescent="0.3">
      <c r="A90" s="59" t="s">
        <v>110</v>
      </c>
      <c r="B90" s="60"/>
      <c r="C90" s="60"/>
      <c r="D90" s="60"/>
      <c r="E90" s="60"/>
      <c r="F90" s="60"/>
      <c r="G90" s="60"/>
      <c r="H90" s="60"/>
      <c r="I90" s="60"/>
      <c r="J90" s="60"/>
    </row>
    <row r="91" spans="1:10" s="43" customFormat="1" ht="55.2" x14ac:dyDescent="0.3">
      <c r="A91" s="51" t="s">
        <v>2</v>
      </c>
      <c r="B91" s="51" t="s">
        <v>3</v>
      </c>
      <c r="C91" s="51" t="s">
        <v>4</v>
      </c>
      <c r="D91" s="51" t="s">
        <v>5</v>
      </c>
      <c r="E91" s="51" t="s">
        <v>6</v>
      </c>
      <c r="F91" s="51" t="s">
        <v>8</v>
      </c>
      <c r="G91" s="51" t="s">
        <v>8</v>
      </c>
      <c r="H91" s="51" t="s">
        <v>58</v>
      </c>
      <c r="I91" s="8" t="s">
        <v>59</v>
      </c>
      <c r="J91" s="8" t="s">
        <v>11</v>
      </c>
    </row>
    <row r="92" spans="1:10" x14ac:dyDescent="0.3">
      <c r="A92" s="58" t="s">
        <v>68</v>
      </c>
      <c r="B92" s="61"/>
      <c r="C92" s="61"/>
      <c r="D92" s="61"/>
      <c r="E92" s="61"/>
      <c r="F92" s="61"/>
      <c r="G92" s="61"/>
      <c r="H92" s="61"/>
      <c r="I92" s="61"/>
      <c r="J92" s="61"/>
    </row>
    <row r="93" spans="1:10" ht="138" x14ac:dyDescent="0.3">
      <c r="A93" s="35"/>
      <c r="B93" s="8">
        <v>3</v>
      </c>
      <c r="C93" s="8" t="s">
        <v>164</v>
      </c>
      <c r="D93" s="8" t="s">
        <v>111</v>
      </c>
      <c r="E93" s="13" t="s">
        <v>112</v>
      </c>
      <c r="F93" s="8" t="s">
        <v>113</v>
      </c>
      <c r="G93" s="8">
        <v>523</v>
      </c>
      <c r="H93" s="9">
        <v>111741</v>
      </c>
      <c r="I93" s="8">
        <v>35</v>
      </c>
      <c r="J93" s="9">
        <f>H93*I93</f>
        <v>3910935</v>
      </c>
    </row>
    <row r="94" spans="1:10" ht="124.2" x14ac:dyDescent="0.3">
      <c r="A94" s="62"/>
      <c r="B94" s="64">
        <v>3</v>
      </c>
      <c r="C94" s="64" t="s">
        <v>143</v>
      </c>
      <c r="D94" s="64" t="s">
        <v>69</v>
      </c>
      <c r="E94" s="66" t="s">
        <v>114</v>
      </c>
      <c r="F94" s="8" t="s">
        <v>155</v>
      </c>
      <c r="G94" s="8">
        <v>30</v>
      </c>
      <c r="H94" s="9">
        <v>111741</v>
      </c>
      <c r="I94" s="8">
        <v>20</v>
      </c>
      <c r="J94" s="9">
        <f>H94*I94</f>
        <v>2234820</v>
      </c>
    </row>
    <row r="95" spans="1:10" ht="96.6" x14ac:dyDescent="0.3">
      <c r="A95" s="63"/>
      <c r="B95" s="65"/>
      <c r="C95" s="65"/>
      <c r="D95" s="65"/>
      <c r="E95" s="67"/>
      <c r="F95" s="8" t="s">
        <v>165</v>
      </c>
      <c r="G95" s="8">
        <v>32</v>
      </c>
      <c r="H95" s="9">
        <v>111741</v>
      </c>
      <c r="I95" s="4">
        <v>5</v>
      </c>
      <c r="J95" s="9">
        <f>H95*I95</f>
        <v>558705</v>
      </c>
    </row>
    <row r="96" spans="1:10" s="2" customFormat="1" ht="110.4" x14ac:dyDescent="0.3">
      <c r="A96" s="13"/>
      <c r="B96" s="8">
        <v>4</v>
      </c>
      <c r="C96" s="8" t="s">
        <v>156</v>
      </c>
      <c r="D96" s="8" t="s">
        <v>94</v>
      </c>
      <c r="E96" s="13" t="s">
        <v>95</v>
      </c>
      <c r="F96" s="8" t="s">
        <v>96</v>
      </c>
      <c r="G96" s="8">
        <v>525</v>
      </c>
      <c r="H96" s="9">
        <v>168299</v>
      </c>
      <c r="I96" s="4">
        <v>20</v>
      </c>
      <c r="J96" s="9">
        <f>H96*I96</f>
        <v>3365980</v>
      </c>
    </row>
    <row r="97" spans="1:10" x14ac:dyDescent="0.3">
      <c r="A97" s="57" t="s">
        <v>72</v>
      </c>
      <c r="B97" s="67"/>
      <c r="C97" s="67"/>
      <c r="D97" s="67"/>
      <c r="E97" s="67"/>
      <c r="F97" s="35"/>
      <c r="G97" s="35"/>
      <c r="H97" s="6"/>
      <c r="I97" s="35">
        <f>SUM(I93:I96)</f>
        <v>80</v>
      </c>
      <c r="J97" s="6">
        <f>SUM(J93:J96)</f>
        <v>10070440</v>
      </c>
    </row>
    <row r="98" spans="1:10" s="7" customFormat="1" x14ac:dyDescent="0.3">
      <c r="A98" s="58" t="s">
        <v>115</v>
      </c>
      <c r="B98" s="69"/>
      <c r="C98" s="69"/>
      <c r="D98" s="69"/>
      <c r="E98" s="69"/>
      <c r="F98" s="69"/>
      <c r="G98" s="69"/>
      <c r="H98" s="69"/>
      <c r="I98" s="69"/>
      <c r="J98" s="69"/>
    </row>
    <row r="99" spans="1:10" ht="234.6" x14ac:dyDescent="0.3">
      <c r="A99" s="8"/>
      <c r="B99" s="8">
        <v>14</v>
      </c>
      <c r="C99" s="53" t="s">
        <v>166</v>
      </c>
      <c r="D99" s="8" t="s">
        <v>116</v>
      </c>
      <c r="E99" s="18" t="s">
        <v>117</v>
      </c>
      <c r="F99" s="8" t="s">
        <v>118</v>
      </c>
      <c r="G99" s="8">
        <v>91</v>
      </c>
      <c r="H99" s="9">
        <v>221653</v>
      </c>
      <c r="I99" s="4">
        <v>10</v>
      </c>
      <c r="J99" s="9">
        <f>H99*I99</f>
        <v>2216530</v>
      </c>
    </row>
    <row r="100" spans="1:10" ht="262.2" x14ac:dyDescent="0.3">
      <c r="A100" s="8"/>
      <c r="B100" s="8">
        <v>15</v>
      </c>
      <c r="C100" s="4" t="s">
        <v>167</v>
      </c>
      <c r="D100" s="4" t="s">
        <v>119</v>
      </c>
      <c r="E100" s="18" t="s">
        <v>120</v>
      </c>
      <c r="F100" s="8" t="s">
        <v>121</v>
      </c>
      <c r="G100" s="8">
        <v>97</v>
      </c>
      <c r="H100" s="9">
        <v>324777</v>
      </c>
      <c r="I100" s="4">
        <v>10</v>
      </c>
      <c r="J100" s="9">
        <f>H100*I100</f>
        <v>3247770</v>
      </c>
    </row>
    <row r="101" spans="1:10" x14ac:dyDescent="0.3">
      <c r="A101" s="57" t="s">
        <v>122</v>
      </c>
      <c r="B101" s="70"/>
      <c r="C101" s="70"/>
      <c r="D101" s="70"/>
      <c r="E101" s="70"/>
      <c r="F101" s="8"/>
      <c r="G101" s="8"/>
      <c r="H101" s="9"/>
      <c r="I101" s="11">
        <f>SUM(I99:I100)</f>
        <v>20</v>
      </c>
      <c r="J101" s="6">
        <f>SUM(J99:J100)</f>
        <v>5464300</v>
      </c>
    </row>
    <row r="102" spans="1:10" x14ac:dyDescent="0.3">
      <c r="A102" s="58" t="s">
        <v>123</v>
      </c>
      <c r="B102" s="71"/>
      <c r="C102" s="71"/>
      <c r="D102" s="71"/>
      <c r="E102" s="71"/>
      <c r="F102" s="8"/>
      <c r="G102" s="8"/>
      <c r="H102" s="9"/>
      <c r="I102" s="11">
        <f>I97+I101</f>
        <v>100</v>
      </c>
      <c r="J102" s="6">
        <f>J97+J101</f>
        <v>15534740</v>
      </c>
    </row>
    <row r="103" spans="1:10" x14ac:dyDescent="0.3">
      <c r="A103" s="58" t="s">
        <v>124</v>
      </c>
      <c r="B103" s="71"/>
      <c r="C103" s="71"/>
      <c r="D103" s="71"/>
      <c r="E103" s="71"/>
      <c r="F103" s="8"/>
      <c r="G103" s="8"/>
      <c r="H103" s="9"/>
      <c r="I103" s="19">
        <f>I33+I50+I80+I89+I102</f>
        <v>1550</v>
      </c>
      <c r="J103" s="20">
        <f>J33+J50+J80+J102+J89</f>
        <v>254090218</v>
      </c>
    </row>
    <row r="104" spans="1:10" x14ac:dyDescent="0.3">
      <c r="A104" s="21"/>
      <c r="B104" s="21"/>
      <c r="C104" s="21"/>
      <c r="D104" s="21"/>
      <c r="E104" s="22"/>
      <c r="F104" s="21"/>
      <c r="G104" s="21"/>
      <c r="H104" s="23"/>
      <c r="I104" s="24"/>
      <c r="J104" s="23"/>
    </row>
    <row r="105" spans="1:10" x14ac:dyDescent="0.3">
      <c r="A105" s="21"/>
      <c r="B105" s="21"/>
      <c r="C105" s="21"/>
      <c r="D105" s="21"/>
      <c r="E105" s="22"/>
      <c r="F105" s="21"/>
      <c r="G105" s="21"/>
      <c r="H105" s="23"/>
      <c r="I105" s="24"/>
      <c r="J105" s="23"/>
    </row>
    <row r="106" spans="1:10" x14ac:dyDescent="0.3">
      <c r="A106" s="21"/>
      <c r="B106" s="21"/>
      <c r="C106" s="21"/>
      <c r="D106" s="21"/>
      <c r="E106" s="22"/>
      <c r="F106" s="21"/>
      <c r="G106" s="21"/>
      <c r="H106" s="23"/>
      <c r="I106" s="24"/>
      <c r="J106" s="23"/>
    </row>
    <row r="107" spans="1:10" x14ac:dyDescent="0.3">
      <c r="A107" s="21"/>
      <c r="B107" s="21"/>
      <c r="C107" s="21"/>
      <c r="D107" s="21"/>
      <c r="E107" s="22"/>
      <c r="F107" s="21"/>
      <c r="G107" s="21"/>
      <c r="H107" s="23"/>
      <c r="I107" s="24"/>
      <c r="J107" s="23"/>
    </row>
    <row r="108" spans="1:10" x14ac:dyDescent="0.3">
      <c r="A108" s="21"/>
      <c r="B108" s="21"/>
      <c r="C108" s="21"/>
      <c r="D108" s="21"/>
      <c r="E108" s="22"/>
      <c r="F108" s="21"/>
      <c r="G108" s="21"/>
      <c r="H108" s="23"/>
      <c r="I108" s="24"/>
      <c r="J108" s="23"/>
    </row>
    <row r="109" spans="1:10" x14ac:dyDescent="0.3">
      <c r="A109" s="21"/>
      <c r="B109" s="21"/>
      <c r="C109" s="21"/>
      <c r="D109" s="21"/>
      <c r="E109" s="22"/>
      <c r="F109" s="21"/>
      <c r="G109" s="21"/>
      <c r="H109" s="23"/>
      <c r="I109" s="24"/>
      <c r="J109" s="23"/>
    </row>
    <row r="110" spans="1:10" x14ac:dyDescent="0.3">
      <c r="A110" s="21"/>
      <c r="B110" s="21"/>
      <c r="C110" s="21"/>
      <c r="D110" s="21"/>
      <c r="E110" s="22"/>
      <c r="F110" s="21"/>
      <c r="G110" s="21"/>
      <c r="H110" s="23"/>
      <c r="I110" s="24"/>
      <c r="J110" s="23"/>
    </row>
    <row r="111" spans="1:10" x14ac:dyDescent="0.3">
      <c r="A111" s="21"/>
      <c r="B111" s="21"/>
      <c r="C111" s="21"/>
      <c r="D111" s="21"/>
      <c r="E111" s="22"/>
      <c r="F111" s="21"/>
      <c r="G111" s="21"/>
      <c r="H111" s="23"/>
      <c r="I111" s="24"/>
      <c r="J111" s="23"/>
    </row>
    <row r="112" spans="1:10" x14ac:dyDescent="0.3">
      <c r="A112" s="21"/>
      <c r="B112" s="21"/>
      <c r="C112" s="21"/>
      <c r="D112" s="21"/>
      <c r="E112" s="22"/>
      <c r="F112" s="21"/>
      <c r="G112" s="21"/>
      <c r="H112" s="23"/>
      <c r="I112" s="24"/>
      <c r="J112" s="23"/>
    </row>
    <row r="113" spans="1:10" x14ac:dyDescent="0.3">
      <c r="A113" s="21"/>
      <c r="B113" s="21"/>
      <c r="C113" s="21"/>
      <c r="D113" s="21"/>
      <c r="E113" s="22"/>
      <c r="F113" s="21"/>
      <c r="G113" s="21"/>
      <c r="H113" s="23"/>
      <c r="I113" s="24"/>
      <c r="J113" s="23"/>
    </row>
    <row r="114" spans="1:10" x14ac:dyDescent="0.3">
      <c r="A114" s="21"/>
      <c r="B114" s="21"/>
      <c r="C114" s="21"/>
      <c r="D114" s="21"/>
      <c r="E114" s="22"/>
      <c r="F114" s="21"/>
      <c r="G114" s="21"/>
      <c r="H114" s="23"/>
      <c r="I114" s="24"/>
      <c r="J114" s="23"/>
    </row>
    <row r="115" spans="1:10" x14ac:dyDescent="0.3">
      <c r="A115" s="21"/>
      <c r="B115" s="21"/>
      <c r="C115" s="21"/>
      <c r="D115" s="21"/>
      <c r="E115" s="22"/>
      <c r="F115" s="21"/>
      <c r="G115" s="21"/>
      <c r="H115" s="23"/>
      <c r="I115" s="24"/>
      <c r="J115" s="23"/>
    </row>
    <row r="116" spans="1:10" x14ac:dyDescent="0.3">
      <c r="A116" s="25"/>
      <c r="B116" s="25"/>
      <c r="C116" s="25"/>
      <c r="D116" s="25"/>
      <c r="E116" s="25"/>
      <c r="F116" s="26"/>
      <c r="G116" s="34"/>
      <c r="H116" s="27"/>
      <c r="I116" s="28"/>
      <c r="J116" s="27"/>
    </row>
    <row r="117" spans="1:10" x14ac:dyDescent="0.3">
      <c r="A117" s="26"/>
      <c r="B117" s="26"/>
      <c r="C117" s="26"/>
      <c r="D117" s="26"/>
      <c r="E117" s="26"/>
      <c r="F117" s="26"/>
      <c r="G117" s="34"/>
      <c r="H117" s="26"/>
      <c r="I117" s="26"/>
      <c r="J117" s="26"/>
    </row>
    <row r="118" spans="1:10" x14ac:dyDescent="0.3">
      <c r="A118" s="21"/>
      <c r="B118" s="21"/>
      <c r="C118" s="21"/>
      <c r="D118" s="21"/>
      <c r="E118" s="22"/>
      <c r="F118" s="21"/>
      <c r="G118" s="21"/>
      <c r="H118" s="23"/>
      <c r="I118" s="29"/>
      <c r="J118" s="23"/>
    </row>
    <row r="119" spans="1:10" x14ac:dyDescent="0.3">
      <c r="A119" s="21"/>
      <c r="B119" s="21"/>
      <c r="C119" s="21"/>
      <c r="D119" s="21"/>
      <c r="E119" s="22"/>
      <c r="F119" s="21"/>
      <c r="G119" s="21"/>
      <c r="H119" s="23"/>
      <c r="I119" s="29"/>
      <c r="J119" s="23"/>
    </row>
    <row r="120" spans="1:10" x14ac:dyDescent="0.3">
      <c r="A120" s="21"/>
      <c r="B120" s="21"/>
      <c r="C120" s="21"/>
      <c r="D120" s="21"/>
      <c r="E120" s="22"/>
      <c r="F120" s="21"/>
      <c r="G120" s="21"/>
      <c r="H120" s="23"/>
      <c r="I120" s="29"/>
      <c r="J120" s="23"/>
    </row>
    <row r="121" spans="1:10" x14ac:dyDescent="0.3">
      <c r="A121" s="21"/>
      <c r="B121" s="21"/>
      <c r="C121" s="21"/>
      <c r="D121" s="21"/>
      <c r="E121" s="30"/>
      <c r="F121" s="21"/>
      <c r="G121" s="21"/>
      <c r="H121" s="23"/>
      <c r="I121" s="29"/>
      <c r="J121" s="23"/>
    </row>
    <row r="122" spans="1:10" x14ac:dyDescent="0.3">
      <c r="A122" s="21"/>
      <c r="B122" s="21"/>
      <c r="C122" s="21"/>
      <c r="D122" s="21"/>
      <c r="E122" s="30"/>
      <c r="F122" s="21"/>
      <c r="G122" s="21"/>
      <c r="H122" s="23"/>
      <c r="I122" s="29"/>
      <c r="J122" s="23"/>
    </row>
    <row r="123" spans="1:10" x14ac:dyDescent="0.3">
      <c r="A123" s="21"/>
      <c r="B123" s="21"/>
      <c r="C123" s="21"/>
      <c r="D123" s="21"/>
      <c r="E123" s="22"/>
      <c r="F123" s="21"/>
      <c r="G123" s="21"/>
      <c r="H123" s="23"/>
      <c r="I123" s="29"/>
      <c r="J123" s="23"/>
    </row>
    <row r="124" spans="1:10" x14ac:dyDescent="0.3">
      <c r="A124" s="21"/>
      <c r="B124" s="21"/>
      <c r="C124" s="21"/>
      <c r="D124" s="21"/>
      <c r="E124" s="22"/>
      <c r="F124" s="21"/>
      <c r="G124" s="21"/>
      <c r="H124" s="23"/>
      <c r="I124" s="29"/>
      <c r="J124" s="23"/>
    </row>
    <row r="125" spans="1:10" x14ac:dyDescent="0.3">
      <c r="A125" s="21"/>
      <c r="B125" s="21"/>
      <c r="C125" s="21"/>
      <c r="D125" s="21"/>
      <c r="E125" s="30"/>
      <c r="F125" s="21"/>
      <c r="G125" s="21"/>
      <c r="H125" s="23"/>
      <c r="I125" s="29"/>
      <c r="J125" s="23"/>
    </row>
    <row r="126" spans="1:10" x14ac:dyDescent="0.3">
      <c r="A126" s="21"/>
      <c r="B126" s="21"/>
      <c r="C126" s="21"/>
      <c r="D126" s="21"/>
      <c r="E126" s="30"/>
      <c r="F126" s="21"/>
      <c r="G126" s="21"/>
      <c r="H126" s="23"/>
      <c r="I126" s="29"/>
      <c r="J126" s="23"/>
    </row>
    <row r="127" spans="1:10" x14ac:dyDescent="0.3">
      <c r="A127" s="21"/>
      <c r="B127" s="21"/>
      <c r="C127" s="21"/>
      <c r="D127" s="21"/>
      <c r="E127" s="30"/>
      <c r="F127" s="21"/>
      <c r="G127" s="21"/>
      <c r="H127" s="23"/>
      <c r="I127" s="29"/>
      <c r="J127" s="23"/>
    </row>
    <row r="128" spans="1:10" x14ac:dyDescent="0.3">
      <c r="A128" s="21"/>
      <c r="B128" s="21"/>
      <c r="C128" s="21"/>
      <c r="D128" s="21"/>
      <c r="E128" s="30"/>
      <c r="F128" s="21"/>
      <c r="G128" s="21"/>
      <c r="H128" s="23"/>
      <c r="I128" s="29"/>
      <c r="J128" s="23"/>
    </row>
    <row r="129" spans="1:12" x14ac:dyDescent="0.3">
      <c r="A129" s="21"/>
      <c r="B129" s="21"/>
      <c r="C129" s="21"/>
      <c r="D129" s="21"/>
      <c r="E129" s="30"/>
      <c r="F129" s="21"/>
      <c r="G129" s="21"/>
      <c r="H129" s="23"/>
      <c r="I129" s="29"/>
      <c r="J129" s="23"/>
    </row>
    <row r="130" spans="1:12" x14ac:dyDescent="0.3">
      <c r="A130" s="21"/>
      <c r="B130" s="21"/>
      <c r="C130" s="21"/>
      <c r="D130" s="21"/>
      <c r="E130" s="30"/>
      <c r="F130" s="21"/>
      <c r="G130" s="21"/>
      <c r="H130" s="23"/>
      <c r="I130" s="29"/>
      <c r="J130" s="23"/>
    </row>
    <row r="131" spans="1:12" x14ac:dyDescent="0.3">
      <c r="A131" s="21"/>
      <c r="B131" s="21"/>
      <c r="C131" s="21"/>
      <c r="D131" s="21"/>
      <c r="E131" s="30"/>
      <c r="F131" s="21"/>
      <c r="G131" s="21"/>
      <c r="H131" s="23"/>
      <c r="I131" s="29"/>
      <c r="J131" s="23"/>
    </row>
    <row r="132" spans="1:12" x14ac:dyDescent="0.3">
      <c r="A132" s="21"/>
      <c r="B132" s="21"/>
      <c r="C132" s="21"/>
      <c r="D132" s="21"/>
      <c r="E132" s="30"/>
      <c r="F132" s="21"/>
      <c r="G132" s="21"/>
      <c r="H132" s="23"/>
      <c r="I132" s="29"/>
      <c r="J132" s="23"/>
    </row>
    <row r="133" spans="1:12" x14ac:dyDescent="0.3">
      <c r="A133" s="21"/>
      <c r="B133" s="21"/>
      <c r="C133" s="21"/>
      <c r="D133" s="21"/>
      <c r="E133" s="30"/>
      <c r="F133" s="21"/>
      <c r="G133" s="21"/>
      <c r="H133" s="23"/>
      <c r="I133" s="29"/>
      <c r="J133" s="23"/>
    </row>
    <row r="134" spans="1:12" x14ac:dyDescent="0.3">
      <c r="A134" s="21"/>
      <c r="B134" s="21"/>
      <c r="C134" s="21"/>
      <c r="D134" s="21"/>
      <c r="E134" s="30"/>
      <c r="F134" s="21"/>
      <c r="G134" s="21"/>
      <c r="H134" s="23"/>
      <c r="I134" s="29"/>
      <c r="J134" s="23"/>
    </row>
    <row r="135" spans="1:12" x14ac:dyDescent="0.3">
      <c r="A135" s="21"/>
      <c r="B135" s="21"/>
      <c r="C135" s="21"/>
      <c r="D135" s="21"/>
      <c r="E135" s="30"/>
      <c r="F135" s="21"/>
      <c r="G135" s="21"/>
      <c r="H135" s="23"/>
      <c r="I135" s="29"/>
      <c r="J135" s="23"/>
    </row>
    <row r="136" spans="1:12" x14ac:dyDescent="0.3">
      <c r="A136" s="21"/>
      <c r="B136" s="21"/>
      <c r="C136" s="21"/>
      <c r="D136" s="21"/>
      <c r="E136" s="30"/>
      <c r="F136" s="21"/>
      <c r="G136" s="21"/>
      <c r="H136" s="23"/>
      <c r="I136" s="29"/>
      <c r="J136" s="23"/>
    </row>
    <row r="137" spans="1:12" x14ac:dyDescent="0.3">
      <c r="A137" s="21"/>
      <c r="B137" s="21"/>
      <c r="C137" s="21"/>
      <c r="D137" s="21"/>
      <c r="E137" s="30"/>
      <c r="F137" s="21"/>
      <c r="G137" s="21"/>
      <c r="H137" s="23"/>
      <c r="I137" s="29"/>
      <c r="J137" s="23"/>
      <c r="L137" s="31"/>
    </row>
    <row r="138" spans="1:12" s="32" customFormat="1" x14ac:dyDescent="0.3">
      <c r="A138" s="21"/>
      <c r="B138" s="21"/>
      <c r="C138" s="21"/>
      <c r="D138" s="21"/>
      <c r="E138" s="30"/>
      <c r="F138" s="21"/>
      <c r="G138" s="21"/>
      <c r="H138" s="23"/>
      <c r="I138" s="29"/>
      <c r="J138" s="23"/>
    </row>
    <row r="139" spans="1:12" s="32" customFormat="1" x14ac:dyDescent="0.3">
      <c r="A139" s="21"/>
      <c r="B139" s="21"/>
      <c r="C139" s="21"/>
      <c r="D139" s="21"/>
      <c r="E139" s="30"/>
      <c r="F139" s="21"/>
      <c r="G139" s="21"/>
      <c r="H139" s="23"/>
      <c r="I139" s="29"/>
      <c r="J139" s="23"/>
    </row>
    <row r="140" spans="1:12" s="32" customFormat="1" x14ac:dyDescent="0.3">
      <c r="A140" s="21"/>
      <c r="B140" s="21"/>
      <c r="C140" s="21"/>
      <c r="D140" s="21"/>
      <c r="E140" s="30"/>
      <c r="F140" s="21"/>
      <c r="G140" s="21"/>
      <c r="H140" s="23"/>
      <c r="I140" s="29"/>
      <c r="J140" s="23"/>
    </row>
    <row r="141" spans="1:12" s="32" customFormat="1" x14ac:dyDescent="0.3">
      <c r="A141" s="21"/>
      <c r="B141" s="21"/>
      <c r="C141" s="21"/>
      <c r="D141" s="21"/>
      <c r="E141" s="30"/>
      <c r="F141" s="21"/>
      <c r="G141" s="21"/>
      <c r="H141" s="23"/>
      <c r="I141" s="29"/>
      <c r="J141" s="23"/>
    </row>
    <row r="142" spans="1:12" x14ac:dyDescent="0.3">
      <c r="A142" s="21"/>
      <c r="B142" s="21"/>
      <c r="C142" s="21"/>
      <c r="D142" s="21"/>
      <c r="E142" s="30"/>
      <c r="F142" s="21"/>
      <c r="G142" s="21"/>
      <c r="H142" s="23"/>
      <c r="I142" s="29"/>
      <c r="J142" s="23"/>
    </row>
    <row r="143" spans="1:12" x14ac:dyDescent="0.3">
      <c r="A143" s="21"/>
      <c r="B143" s="21"/>
      <c r="C143" s="21"/>
      <c r="D143" s="21"/>
      <c r="E143" s="30"/>
      <c r="F143" s="21"/>
      <c r="G143" s="21"/>
      <c r="H143" s="23"/>
      <c r="I143" s="29"/>
      <c r="J143" s="23"/>
    </row>
    <row r="144" spans="1:12" x14ac:dyDescent="0.3">
      <c r="A144" s="21"/>
      <c r="B144" s="21"/>
      <c r="C144" s="21"/>
      <c r="D144" s="21"/>
      <c r="E144" s="30"/>
      <c r="F144" s="21"/>
      <c r="G144" s="21"/>
      <c r="H144" s="23"/>
      <c r="I144" s="29"/>
      <c r="J144" s="23"/>
    </row>
    <row r="145" spans="1:10" x14ac:dyDescent="0.3">
      <c r="A145" s="21"/>
      <c r="B145" s="21"/>
      <c r="C145" s="21"/>
      <c r="D145" s="21"/>
      <c r="E145" s="30"/>
      <c r="F145" s="21"/>
      <c r="G145" s="21"/>
      <c r="H145" s="23"/>
      <c r="I145" s="29"/>
      <c r="J145" s="23"/>
    </row>
    <row r="146" spans="1:10" x14ac:dyDescent="0.3">
      <c r="A146" s="21"/>
      <c r="B146" s="21"/>
      <c r="C146" s="21"/>
      <c r="D146" s="21"/>
      <c r="E146" s="30"/>
      <c r="F146" s="21"/>
      <c r="G146" s="21"/>
      <c r="H146" s="23"/>
      <c r="I146" s="29"/>
      <c r="J146" s="23"/>
    </row>
    <row r="147" spans="1:10" x14ac:dyDescent="0.3">
      <c r="A147" s="21"/>
      <c r="B147" s="21"/>
      <c r="C147" s="21"/>
      <c r="D147" s="21"/>
      <c r="E147" s="30"/>
      <c r="F147" s="21"/>
      <c r="G147" s="21"/>
      <c r="H147" s="23"/>
      <c r="I147" s="29"/>
      <c r="J147" s="23"/>
    </row>
    <row r="148" spans="1:10" x14ac:dyDescent="0.3">
      <c r="A148" s="21"/>
      <c r="B148" s="21"/>
      <c r="C148" s="21"/>
      <c r="D148" s="21"/>
      <c r="E148" s="30"/>
      <c r="F148" s="21"/>
      <c r="G148" s="21"/>
      <c r="H148" s="23"/>
      <c r="I148" s="29"/>
      <c r="J148" s="23"/>
    </row>
    <row r="149" spans="1:10" x14ac:dyDescent="0.3">
      <c r="A149" s="72"/>
      <c r="B149" s="72"/>
      <c r="C149" s="72"/>
      <c r="D149" s="72"/>
      <c r="E149" s="72"/>
      <c r="F149" s="26"/>
      <c r="G149" s="34"/>
      <c r="H149" s="27"/>
      <c r="I149" s="33"/>
      <c r="J149" s="27"/>
    </row>
    <row r="150" spans="1:10" x14ac:dyDescent="0.3">
      <c r="A150" s="68"/>
      <c r="B150" s="68"/>
      <c r="C150" s="68"/>
      <c r="D150" s="68"/>
      <c r="E150" s="68"/>
      <c r="F150" s="21"/>
      <c r="G150" s="21"/>
      <c r="H150" s="27"/>
      <c r="I150" s="26"/>
      <c r="J150" s="27"/>
    </row>
  </sheetData>
  <mergeCells count="94">
    <mergeCell ref="A12:J12"/>
    <mergeCell ref="A5:J5"/>
    <mergeCell ref="A7:J7"/>
    <mergeCell ref="A8:A11"/>
    <mergeCell ref="B8:B11"/>
    <mergeCell ref="C8:C11"/>
    <mergeCell ref="D8:D11"/>
    <mergeCell ref="E8:E11"/>
    <mergeCell ref="F8:F11"/>
    <mergeCell ref="G8:G11"/>
    <mergeCell ref="H8:H11"/>
    <mergeCell ref="I8:I11"/>
    <mergeCell ref="J8:J11"/>
    <mergeCell ref="A20:E20"/>
    <mergeCell ref="A21:J21"/>
    <mergeCell ref="A24:E24"/>
    <mergeCell ref="A25:J25"/>
    <mergeCell ref="A32:E32"/>
    <mergeCell ref="A33:E33"/>
    <mergeCell ref="A34:J34"/>
    <mergeCell ref="A36:J36"/>
    <mergeCell ref="A38:A40"/>
    <mergeCell ref="B38:B40"/>
    <mergeCell ref="C38:C40"/>
    <mergeCell ref="E38:E40"/>
    <mergeCell ref="H38:H40"/>
    <mergeCell ref="A45:E45"/>
    <mergeCell ref="A46:J46"/>
    <mergeCell ref="A47:A48"/>
    <mergeCell ref="B47:B48"/>
    <mergeCell ref="C47:C48"/>
    <mergeCell ref="D47:D48"/>
    <mergeCell ref="E47:E48"/>
    <mergeCell ref="H47:H48"/>
    <mergeCell ref="A41:E41"/>
    <mergeCell ref="A42:J42"/>
    <mergeCell ref="A43:A44"/>
    <mergeCell ref="B43:B44"/>
    <mergeCell ref="E43:E44"/>
    <mergeCell ref="H43:H44"/>
    <mergeCell ref="C43:C44"/>
    <mergeCell ref="H59:H64"/>
    <mergeCell ref="A49:E49"/>
    <mergeCell ref="A50:E50"/>
    <mergeCell ref="A51:J51"/>
    <mergeCell ref="A53:J53"/>
    <mergeCell ref="A54:A56"/>
    <mergeCell ref="B54:B56"/>
    <mergeCell ref="C54:C56"/>
    <mergeCell ref="D54:D56"/>
    <mergeCell ref="E54:E56"/>
    <mergeCell ref="H54:H56"/>
    <mergeCell ref="D59:D64"/>
    <mergeCell ref="A79:E79"/>
    <mergeCell ref="A80:E80"/>
    <mergeCell ref="A66:E66"/>
    <mergeCell ref="A57:A58"/>
    <mergeCell ref="B57:B58"/>
    <mergeCell ref="C57:C58"/>
    <mergeCell ref="D57:D58"/>
    <mergeCell ref="E57:E58"/>
    <mergeCell ref="A59:A64"/>
    <mergeCell ref="B59:B64"/>
    <mergeCell ref="C59:C64"/>
    <mergeCell ref="E59:E64"/>
    <mergeCell ref="A150:E150"/>
    <mergeCell ref="A97:E97"/>
    <mergeCell ref="A98:J98"/>
    <mergeCell ref="A101:E101"/>
    <mergeCell ref="A102:E102"/>
    <mergeCell ref="A103:E103"/>
    <mergeCell ref="A149:E149"/>
    <mergeCell ref="A92:J92"/>
    <mergeCell ref="A94:A95"/>
    <mergeCell ref="B94:B95"/>
    <mergeCell ref="C94:C95"/>
    <mergeCell ref="D94:D95"/>
    <mergeCell ref="E94:E95"/>
    <mergeCell ref="H2:J2"/>
    <mergeCell ref="F3:J3"/>
    <mergeCell ref="A88:E88"/>
    <mergeCell ref="A89:E89"/>
    <mergeCell ref="A90:J90"/>
    <mergeCell ref="A81:J81"/>
    <mergeCell ref="A83:J83"/>
    <mergeCell ref="A67:J67"/>
    <mergeCell ref="A68:A70"/>
    <mergeCell ref="B68:B70"/>
    <mergeCell ref="C68:C70"/>
    <mergeCell ref="E68:E70"/>
    <mergeCell ref="H68:H70"/>
    <mergeCell ref="H57:H58"/>
    <mergeCell ref="A72:E72"/>
    <mergeCell ref="A73:J73"/>
  </mergeCells>
  <pageMargins left="0.7" right="0.7" top="0.75" bottom="0.75" header="0.3" footer="0.3"/>
  <pageSetup paperSize="9" scale="71" fitToHeight="0" orientation="landscape" verticalDpi="0" r:id="rId1"/>
  <rowBreaks count="6" manualBreakCount="6">
    <brk id="33" max="16383" man="1"/>
    <brk id="50" max="16383" man="1"/>
    <brk id="72" max="16383" man="1"/>
    <brk id="80" max="16383" man="1"/>
    <brk id="89" max="16383" man="1"/>
    <brk id="97" max="16383" man="1"/>
  </rowBreaks>
  <ignoredErrors>
    <ignoredError sqref="J5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-user-</dc:creator>
  <cp:lastModifiedBy>000603</cp:lastModifiedBy>
  <cp:lastPrinted>2017-03-21T13:33:27Z</cp:lastPrinted>
  <dcterms:created xsi:type="dcterms:W3CDTF">2017-02-08T11:24:31Z</dcterms:created>
  <dcterms:modified xsi:type="dcterms:W3CDTF">2017-03-22T12:20:26Z</dcterms:modified>
</cp:coreProperties>
</file>